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1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3.xml" ContentType="application/vnd.openxmlformats-officedocument.spreadsheetml.comments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HS Consult\Documents\Georgi\UCM\Publications\RM Tools\Chapters\Supplemental Materials www\Part III\"/>
    </mc:Choice>
  </mc:AlternateContent>
  <xr:revisionPtr revIDLastSave="0" documentId="13_ncr:1_{D94BC5B1-44CE-40C7-8DF1-860779BAC364}" xr6:coauthVersionLast="34" xr6:coauthVersionMax="34" xr10:uidLastSave="{00000000-0000-0000-0000-000000000000}"/>
  <bookViews>
    <workbookView xWindow="0" yWindow="0" windowWidth="20490" windowHeight="7530" firstSheet="10" activeTab="10" xr2:uid="{00000000-000D-0000-FFFF-FFFF00000000}"/>
  </bookViews>
  <sheets>
    <sheet name="RA Sequence" sheetId="18" state="hidden" r:id="rId1"/>
    <sheet name="HAZID Simple" sheetId="4" state="hidden" r:id="rId2"/>
    <sheet name="RAM" sheetId="2" state="hidden" r:id="rId3"/>
    <sheet name="RA Heat Map" sheetId="8" state="hidden" r:id="rId4"/>
    <sheet name="HAZID RA" sheetId="1" state="hidden" r:id="rId5"/>
    <sheet name="HoC" sheetId="5" state="hidden" r:id="rId6"/>
    <sheet name="Striped BT" sheetId="3" state="hidden" r:id="rId7"/>
    <sheet name="HoC RT" sheetId="6" state="hidden" r:id="rId8"/>
    <sheet name="PHA -CS &amp; FS" sheetId="12" state="hidden" r:id="rId9"/>
    <sheet name="LOPA" sheetId="16" state="hidden" r:id="rId10"/>
    <sheet name="Striped BT CS SH&amp;E" sheetId="19" r:id="rId11"/>
    <sheet name="Striped BT CS" sheetId="9" r:id="rId12"/>
    <sheet name="Striped BT - FS" sheetId="15" state="hidden" r:id="rId13"/>
    <sheet name="Cascading BT-CS" sheetId="14" state="hidden" r:id="rId14"/>
  </sheets>
  <externalReferences>
    <externalReference r:id="rId15"/>
    <externalReference r:id="rId16"/>
    <externalReference r:id="rId17"/>
  </externalReferences>
  <definedNames>
    <definedName name="CategoryList">[1]!Categories[Category]</definedName>
    <definedName name="cfProblem">((MAX(IFERROR(MATCH({"a","a/r"},'[2]RACI Charts'!1:1,0),0))=0) +  (MAX(IFERROR(MATCH({"a/r","r","r/c"},'[2]RACI Charts'!1:1,0),0))=0)) * (COUNTA('[2]RACI Charts'!1:1)&gt;2)</definedName>
    <definedName name="EmployeeList">[1]!Employees[Employee]</definedName>
    <definedName name="FlagPercent">'[1]Project Tracker'!$F$2</definedName>
    <definedName name="lstToDoHighlights">'[3]Settings &amp; Calculations'!$E$5:$E$15</definedName>
    <definedName name="valHEnd">'[3]Settings &amp; Calculations'!$C$19</definedName>
    <definedName name="valHStart">'[3]Settings &amp; Calculations'!$C$18</definedName>
  </definedNames>
  <calcPr calcId="179017"/>
</workbook>
</file>

<file path=xl/calcChain.xml><?xml version="1.0" encoding="utf-8"?>
<calcChain xmlns="http://schemas.openxmlformats.org/spreadsheetml/2006/main">
  <c r="AB22" i="9" l="1"/>
  <c r="W23" i="9" s="1"/>
  <c r="AB20" i="9"/>
  <c r="W21" i="9" s="1"/>
  <c r="AB18" i="9"/>
  <c r="W19" i="9" s="1"/>
  <c r="AB22" i="19" l="1"/>
  <c r="W23" i="19" s="1"/>
  <c r="AB20" i="19"/>
  <c r="W21" i="19" s="1"/>
  <c r="AB18" i="19"/>
  <c r="W19" i="19" s="1"/>
  <c r="S22" i="19"/>
  <c r="E23" i="19" s="1"/>
  <c r="D22" i="19"/>
  <c r="S20" i="19"/>
  <c r="E21" i="19" s="1"/>
  <c r="D20" i="19"/>
  <c r="S18" i="19"/>
  <c r="E19" i="19" s="1"/>
  <c r="D18" i="19"/>
  <c r="D22" i="9"/>
  <c r="D20" i="9"/>
  <c r="D18" i="9"/>
  <c r="M5" i="12" l="1"/>
  <c r="M6" i="12"/>
  <c r="M4" i="12"/>
  <c r="I5" i="12"/>
  <c r="I6" i="12"/>
  <c r="I4" i="12"/>
  <c r="E5" i="8"/>
  <c r="E6" i="8"/>
  <c r="E4" i="8"/>
  <c r="S5" i="16"/>
  <c r="S6" i="16"/>
  <c r="S4" i="16"/>
  <c r="K4" i="16"/>
  <c r="W23" i="15" l="1"/>
  <c r="W21" i="15"/>
  <c r="W19" i="15"/>
  <c r="S22" i="15" l="1"/>
  <c r="E23" i="15" s="1"/>
  <c r="S20" i="15"/>
  <c r="E21" i="15" s="1"/>
  <c r="S18" i="15"/>
  <c r="E19" i="15" s="1"/>
  <c r="C5" i="8" l="1"/>
  <c r="C6" i="8"/>
  <c r="D5" i="8" l="1"/>
  <c r="D6" i="8"/>
  <c r="D4" i="8"/>
  <c r="C4" i="8"/>
  <c r="S22" i="9" l="1"/>
  <c r="E23" i="9" s="1"/>
  <c r="S20" i="9"/>
  <c r="E21" i="9" s="1"/>
  <c r="S18" i="9"/>
  <c r="E19" i="9" s="1"/>
  <c r="E8" i="8" l="1"/>
  <c r="E7" i="8"/>
  <c r="N10" i="1" l="1"/>
  <c r="N9" i="1"/>
  <c r="N8" i="1"/>
  <c r="N7" i="1"/>
  <c r="N6" i="1"/>
  <c r="N5" i="1"/>
  <c r="K10" i="1"/>
  <c r="K9" i="1"/>
  <c r="K8" i="1"/>
  <c r="K7" i="1"/>
  <c r="K6" i="1"/>
  <c r="K5" i="1"/>
  <c r="H6" i="1"/>
  <c r="H7" i="1"/>
  <c r="H8" i="1"/>
  <c r="H9" i="1"/>
  <c r="H10" i="1"/>
  <c r="H5" i="1"/>
  <c r="F8" i="2" l="1"/>
  <c r="G8" i="2"/>
  <c r="K17" i="2"/>
  <c r="J17" i="2"/>
  <c r="I17" i="2"/>
  <c r="H17" i="2"/>
  <c r="G17" i="2"/>
  <c r="K16" i="2"/>
  <c r="J16" i="2"/>
  <c r="I16" i="2"/>
  <c r="H16" i="2"/>
  <c r="G16" i="2"/>
  <c r="K15" i="2"/>
  <c r="J15" i="2"/>
  <c r="I15" i="2"/>
  <c r="H15" i="2"/>
  <c r="G15" i="2"/>
  <c r="K14" i="2"/>
  <c r="J14" i="2"/>
  <c r="I14" i="2"/>
  <c r="H14" i="2"/>
  <c r="G14" i="2"/>
  <c r="J13" i="2"/>
  <c r="I13" i="2"/>
  <c r="H13" i="2"/>
  <c r="G13" i="2"/>
  <c r="K13" i="2" s="1"/>
  <c r="E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Georgi Popov</author>
  </authors>
  <commentList>
    <comment ref="C3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Georgi Popov:</t>
        </r>
        <r>
          <rPr>
            <sz val="8"/>
            <color indexed="81"/>
            <rFont val="Tahoma"/>
            <family val="2"/>
          </rPr>
          <t xml:space="preserve">
Align with hazards described in Tool 1a.</t>
        </r>
      </text>
    </comment>
    <comment ref="I3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Georgi Popov:</t>
        </r>
        <r>
          <rPr>
            <sz val="8"/>
            <color indexed="81"/>
            <rFont val="Tahoma"/>
            <family val="2"/>
          </rPr>
          <t xml:space="preserve">
Risk Level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Georgi Popov</author>
    <author>EHS Consult</author>
  </authors>
  <commentList>
    <comment ref="Y17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Georgi Popov:</t>
        </r>
        <r>
          <rPr>
            <sz val="9"/>
            <color indexed="81"/>
            <rFont val="Tahoma"/>
            <family val="2"/>
          </rPr>
          <t xml:space="preserve">
Return to work policy. Job transfer. </t>
        </r>
      </text>
    </comment>
    <comment ref="AA17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EHS Consult:</t>
        </r>
        <r>
          <rPr>
            <sz val="9"/>
            <color indexed="81"/>
            <rFont val="Tahoma"/>
            <family val="2"/>
          </rPr>
          <t xml:space="preserve">
Insurance.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Georgi Popov</author>
  </authors>
  <commentList>
    <comment ref="W17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Georgi Popov:</t>
        </r>
        <r>
          <rPr>
            <sz val="9"/>
            <color indexed="81"/>
            <rFont val="Tahoma"/>
            <family val="2"/>
          </rPr>
          <t xml:space="preserve">
Nitrogen Blanket: http://www.biodieselmagazine.com/articles/1709/playing-it-safe-with-methanol
</t>
        </r>
      </text>
    </comment>
    <comment ref="Y17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Georgi Popov:</t>
        </r>
        <r>
          <rPr>
            <sz val="9"/>
            <color indexed="81"/>
            <rFont val="Tahoma"/>
            <family val="2"/>
          </rPr>
          <t xml:space="preserve">
EPCRA</t>
        </r>
      </text>
    </comment>
  </commentList>
</comments>
</file>

<file path=xl/sharedStrings.xml><?xml version="1.0" encoding="utf-8"?>
<sst xmlns="http://schemas.openxmlformats.org/spreadsheetml/2006/main" count="558" uniqueCount="326">
  <si>
    <t>HAZ ID#</t>
  </si>
  <si>
    <t>Hazard</t>
  </si>
  <si>
    <t>Top Event/s</t>
  </si>
  <si>
    <t>Consequences</t>
  </si>
  <si>
    <t>People</t>
  </si>
  <si>
    <t>Property</t>
  </si>
  <si>
    <t>Environment</t>
  </si>
  <si>
    <t>Risk Level</t>
  </si>
  <si>
    <t>Severity</t>
  </si>
  <si>
    <t>Probability</t>
  </si>
  <si>
    <t>Severity Rating</t>
  </si>
  <si>
    <t>Property Damage</t>
  </si>
  <si>
    <t>Environment Impact</t>
  </si>
  <si>
    <t>Very Unlikely</t>
  </si>
  <si>
    <t>Unlikely</t>
  </si>
  <si>
    <t>Possible</t>
  </si>
  <si>
    <t>Likely</t>
  </si>
  <si>
    <t>Very Likely</t>
  </si>
  <si>
    <t>Death or permanent total disability</t>
  </si>
  <si>
    <t>Catastrophic damage</t>
  </si>
  <si>
    <t>Severe damage</t>
  </si>
  <si>
    <t>Injury or occupational illness resulting in one or more days away from work</t>
  </si>
  <si>
    <t>Significant damage</t>
  </si>
  <si>
    <t>Injury or occupational illness not resulting in a lost work day</t>
  </si>
  <si>
    <t>Moderate damage</t>
  </si>
  <si>
    <t>First aid only or no injuries or illnesses</t>
  </si>
  <si>
    <t>Light damage</t>
  </si>
  <si>
    <t>Severity:</t>
  </si>
  <si>
    <t>Likelihood:</t>
  </si>
  <si>
    <t>Total Score</t>
  </si>
  <si>
    <t xml:space="preserve"> </t>
  </si>
  <si>
    <t>Health Effects (People)</t>
  </si>
  <si>
    <t>Likelihood of Occurrence</t>
  </si>
  <si>
    <t>HAZID &amp; RA Tool</t>
  </si>
  <si>
    <t>Transfer all information from previous fomes here</t>
  </si>
  <si>
    <t>ANSI/ASSE Z590.3 2011 PtD Hierarchy of Controls</t>
  </si>
  <si>
    <t>Potential Strategy by Hierarchy of Controls</t>
  </si>
  <si>
    <t>Selection Barriers</t>
  </si>
  <si>
    <t>Rank Order</t>
  </si>
  <si>
    <t>Select Strategy</t>
  </si>
  <si>
    <t>Risk Avoidance</t>
  </si>
  <si>
    <r>
      <rPr>
        <b/>
        <sz val="11"/>
        <color theme="0"/>
        <rFont val="Calibri"/>
        <family val="2"/>
        <scheme val="minor"/>
      </rPr>
      <t xml:space="preserve">Risk Avoidance: </t>
    </r>
    <r>
      <rPr>
        <sz val="11"/>
        <color theme="0"/>
        <rFont val="Calibri"/>
        <family val="2"/>
        <scheme val="minor"/>
      </rPr>
      <t>Prevent entry of hazards into a workplace by selecting and incorporating appropriate technology and work methods criteria during the design processes.</t>
    </r>
  </si>
  <si>
    <t>Enter Potential Strategy 1</t>
  </si>
  <si>
    <t>Eliminate</t>
  </si>
  <si>
    <r>
      <rPr>
        <b/>
        <sz val="11"/>
        <color theme="1"/>
        <rFont val="Calibri"/>
        <family val="2"/>
        <scheme val="minor"/>
      </rPr>
      <t>Eliminate:</t>
    </r>
    <r>
      <rPr>
        <sz val="11"/>
        <color theme="1"/>
        <rFont val="Calibri"/>
        <family val="2"/>
        <scheme val="minor"/>
      </rPr>
      <t xml:space="preserve"> Eliminate workplace and work methods risks that have been discovered.</t>
    </r>
  </si>
  <si>
    <t>Enter Potential Strategy 2</t>
  </si>
  <si>
    <t>Substitution</t>
  </si>
  <si>
    <r>
      <rPr>
        <b/>
        <sz val="11"/>
        <color theme="1"/>
        <rFont val="Calibri"/>
        <family val="2"/>
        <scheme val="minor"/>
      </rPr>
      <t>Substitution:</t>
    </r>
    <r>
      <rPr>
        <sz val="11"/>
        <color theme="1"/>
        <rFont val="Calibri"/>
        <family val="2"/>
        <scheme val="minor"/>
      </rPr>
      <t xml:space="preserve"> Reduce risks by substituting less hazardous methods or materials.</t>
    </r>
  </si>
  <si>
    <t>Engineering Controls</t>
  </si>
  <si>
    <r>
      <rPr>
        <b/>
        <sz val="11"/>
        <color theme="1"/>
        <rFont val="Calibri"/>
        <family val="2"/>
        <scheme val="minor"/>
      </rPr>
      <t>Engineering Controls:</t>
    </r>
    <r>
      <rPr>
        <sz val="11"/>
        <color theme="1"/>
        <rFont val="Calibri"/>
        <family val="2"/>
        <scheme val="minor"/>
      </rPr>
      <t xml:space="preserve"> Incorporate engineering controls/safety devices.</t>
    </r>
  </si>
  <si>
    <t>Warning</t>
  </si>
  <si>
    <r>
      <rPr>
        <b/>
        <sz val="11"/>
        <color theme="1"/>
        <rFont val="Calibri"/>
        <family val="2"/>
        <scheme val="minor"/>
      </rPr>
      <t>Warning:</t>
    </r>
    <r>
      <rPr>
        <sz val="11"/>
        <color theme="1"/>
        <rFont val="Calibri"/>
        <family val="2"/>
        <scheme val="minor"/>
      </rPr>
      <t xml:space="preserve"> Provide warning systems.</t>
    </r>
  </si>
  <si>
    <t>Administrative Controls</t>
  </si>
  <si>
    <r>
      <rPr>
        <b/>
        <sz val="11"/>
        <color theme="1"/>
        <rFont val="Calibri"/>
        <family val="2"/>
        <scheme val="minor"/>
      </rPr>
      <t>Administrative Controls:</t>
    </r>
    <r>
      <rPr>
        <sz val="11"/>
        <color theme="1"/>
        <rFont val="Calibri"/>
        <family val="2"/>
        <scheme val="minor"/>
      </rPr>
      <t xml:space="preserve"> Apply administrative controls (the organization of work, training, scheduling, supervision, etc.).</t>
    </r>
  </si>
  <si>
    <t xml:space="preserve">Personal Protective Equipment </t>
  </si>
  <si>
    <r>
      <rPr>
        <b/>
        <sz val="11"/>
        <color theme="0"/>
        <rFont val="Calibri"/>
        <family val="2"/>
        <scheme val="minor"/>
      </rPr>
      <t>Personal Protective Equipment:</t>
    </r>
    <r>
      <rPr>
        <sz val="11"/>
        <color theme="0"/>
        <rFont val="Calibri"/>
        <family val="2"/>
        <scheme val="minor"/>
      </rPr>
      <t xml:space="preserve"> Provide Personal Protective Equipment (PPE). </t>
    </r>
  </si>
  <si>
    <t>PtD Hierarchy of Controls</t>
  </si>
  <si>
    <t>Select Control Measures</t>
  </si>
  <si>
    <t>Risk Analysis of the current controls</t>
  </si>
  <si>
    <t>Risk Treatment - Future controls to reduce risk to ALARP (determined during Risk Evaluation step)</t>
  </si>
  <si>
    <t>Risk Analysis - Analyze Controls: Hierarchy of Controls</t>
  </si>
  <si>
    <t>SH&amp;E</t>
  </si>
  <si>
    <t>Hazards</t>
  </si>
  <si>
    <t>Financial Losses</t>
  </si>
  <si>
    <t>SOPs</t>
  </si>
  <si>
    <t>Low productivity</t>
  </si>
  <si>
    <t>Developed by: Georgi Popov, Ph.D., QEP</t>
  </si>
  <si>
    <t>SEPAS</t>
  </si>
  <si>
    <t>University of Central Missouri</t>
  </si>
  <si>
    <t>v. 1.0 / 11/7/11 ® 2011</t>
  </si>
  <si>
    <t>Enter current control 1</t>
  </si>
  <si>
    <t>Enter current control 2</t>
  </si>
  <si>
    <t>Risk Analysis</t>
  </si>
  <si>
    <t>Corrosion</t>
  </si>
  <si>
    <t>Explosion Property Loss and Loss of Life</t>
  </si>
  <si>
    <t>In-tank vapor generation and Ignition</t>
  </si>
  <si>
    <t xml:space="preserve">Methanol storage - Piping System - Corrosion </t>
  </si>
  <si>
    <t xml:space="preserve">Cough. Dizziness. Headache. Nausea. Weakness. Visual disturbance. </t>
  </si>
  <si>
    <t xml:space="preserve">Significant Methanol leak. Worker exposed. </t>
  </si>
  <si>
    <t>Methanol storage Tank corosion</t>
  </si>
  <si>
    <t xml:space="preserve">Significant Methanol release. </t>
  </si>
  <si>
    <t>HAZID</t>
  </si>
  <si>
    <t>RL</t>
  </si>
  <si>
    <t>Methanol (IB
flammable liquid) storage - Vapor generation</t>
  </si>
  <si>
    <t>Local population exposed. Minor respiratory issues and irritation</t>
  </si>
  <si>
    <t>Risk Assessment Heat Map Example</t>
  </si>
  <si>
    <t>Causes</t>
  </si>
  <si>
    <t>Scenario</t>
  </si>
  <si>
    <t>Engineering Multiple</t>
  </si>
  <si>
    <t>Engineering Single</t>
  </si>
  <si>
    <t>Administrative</t>
  </si>
  <si>
    <t>PPE</t>
  </si>
  <si>
    <t>Engineering</t>
  </si>
  <si>
    <t>Financial</t>
  </si>
  <si>
    <t>AE</t>
  </si>
  <si>
    <t>Sub</t>
  </si>
  <si>
    <t>Eng M</t>
  </si>
  <si>
    <t>Eng S</t>
  </si>
  <si>
    <t>Adm</t>
  </si>
  <si>
    <t>Total RR</t>
  </si>
  <si>
    <t>Eng</t>
  </si>
  <si>
    <t>Fin</t>
  </si>
  <si>
    <t>% RR</t>
  </si>
  <si>
    <t>Protection Factor (PF)</t>
  </si>
  <si>
    <t>Multiplier</t>
  </si>
  <si>
    <t>Elimination</t>
  </si>
  <si>
    <t>Engineering - Multiple</t>
  </si>
  <si>
    <t>Engineering - Single</t>
  </si>
  <si>
    <t>Adminstrative</t>
  </si>
  <si>
    <t>No Controls</t>
  </si>
  <si>
    <t>HAZID - SH&amp;E</t>
  </si>
  <si>
    <t>Explosion. Property Loss. Workers exposed.</t>
  </si>
  <si>
    <t>Explosion. Local population exposure.</t>
  </si>
  <si>
    <t>SH&amp;E Hazards</t>
  </si>
  <si>
    <t>SH&amp;E Consequences</t>
  </si>
  <si>
    <t>Preventive Controls</t>
  </si>
  <si>
    <t>HAZID - Operational</t>
  </si>
  <si>
    <t>HAZID Guide Words</t>
  </si>
  <si>
    <t>Fire/explosion</t>
  </si>
  <si>
    <t>Mechanical failure</t>
  </si>
  <si>
    <t>Utility failure</t>
  </si>
  <si>
    <t xml:space="preserve">Thermal </t>
  </si>
  <si>
    <t>Natural Disasters</t>
  </si>
  <si>
    <t>Environmental conditions</t>
  </si>
  <si>
    <t>Human Factors/errors</t>
  </si>
  <si>
    <t>Electrical</t>
  </si>
  <si>
    <t>ignition sources</t>
  </si>
  <si>
    <t>Dropped objects</t>
  </si>
  <si>
    <t>Collisions</t>
  </si>
  <si>
    <t>Chemcials &amp; Substances</t>
  </si>
  <si>
    <t>Cause</t>
  </si>
  <si>
    <t>Faulty/blocked vent - Excessive In-tank vapor generation</t>
  </si>
  <si>
    <t>Incompatible tank and trim materials</t>
  </si>
  <si>
    <r>
      <rPr>
        <b/>
        <sz val="11"/>
        <color theme="1"/>
        <rFont val="Calibri"/>
        <family val="2"/>
        <scheme val="minor"/>
      </rPr>
      <t>Thermal</t>
    </r>
    <r>
      <rPr>
        <sz val="11"/>
        <color theme="1"/>
        <rFont val="Calibri"/>
        <family val="2"/>
        <scheme val="minor"/>
      </rPr>
      <t xml:space="preserve"> Expansion - Methanol - Vapor generation</t>
    </r>
  </si>
  <si>
    <r>
      <rPr>
        <b/>
        <sz val="11"/>
        <color theme="1"/>
        <rFont val="Calibri"/>
        <family val="2"/>
        <scheme val="minor"/>
      </rPr>
      <t>Corrosion</t>
    </r>
    <r>
      <rPr>
        <sz val="11"/>
        <color theme="1"/>
        <rFont val="Calibri"/>
        <family val="2"/>
        <scheme val="minor"/>
      </rPr>
      <t xml:space="preserve"> - Methanol tanks, trim &amp; piping</t>
    </r>
  </si>
  <si>
    <r>
      <rPr>
        <b/>
        <sz val="11"/>
        <color theme="1"/>
        <rFont val="Calibri"/>
        <family val="2"/>
        <scheme val="minor"/>
      </rPr>
      <t>Environmental conditions</t>
    </r>
    <r>
      <rPr>
        <sz val="11"/>
        <color theme="1"/>
        <rFont val="Calibri"/>
        <family val="2"/>
        <scheme val="minor"/>
      </rPr>
      <t xml:space="preserve"> - carbon steel tanks -corrosion</t>
    </r>
  </si>
  <si>
    <r>
      <rPr>
        <b/>
        <sz val="11"/>
        <color theme="1"/>
        <rFont val="Calibri"/>
        <family val="2"/>
        <scheme val="minor"/>
      </rPr>
      <t>Natural disasters</t>
    </r>
    <r>
      <rPr>
        <sz val="11"/>
        <color theme="1"/>
        <rFont val="Calibri"/>
        <family val="2"/>
        <scheme val="minor"/>
      </rPr>
      <t xml:space="preserve"> - methanol tanks/piping - earthquake</t>
    </r>
  </si>
  <si>
    <r>
      <rPr>
        <b/>
        <sz val="11"/>
        <color theme="1"/>
        <rFont val="Calibri"/>
        <family val="2"/>
        <scheme val="minor"/>
      </rPr>
      <t>Human factors/errors</t>
    </r>
    <r>
      <rPr>
        <sz val="11"/>
        <color theme="1"/>
        <rFont val="Calibri"/>
        <family val="2"/>
        <scheme val="minor"/>
      </rPr>
      <t xml:space="preserve"> - Methonal tanks - overfilling</t>
    </r>
  </si>
  <si>
    <r>
      <rPr>
        <b/>
        <sz val="11"/>
        <color theme="1"/>
        <rFont val="Calibri"/>
        <family val="2"/>
        <scheme val="minor"/>
      </rPr>
      <t>Ignition sources</t>
    </r>
    <r>
      <rPr>
        <sz val="11"/>
        <color theme="1"/>
        <rFont val="Calibri"/>
        <family val="2"/>
        <scheme val="minor"/>
      </rPr>
      <t xml:space="preserve"> - bonding &amp; grounding - static discharge</t>
    </r>
  </si>
  <si>
    <t>inadequate conductivity in bonding &amp; grounding</t>
  </si>
  <si>
    <t>RISK ID</t>
  </si>
  <si>
    <t>Likelihood</t>
  </si>
  <si>
    <t>HAZ #1</t>
  </si>
  <si>
    <t>HAZ #2</t>
  </si>
  <si>
    <t>HAZ #3</t>
  </si>
  <si>
    <t>Incident Outcomes</t>
  </si>
  <si>
    <r>
      <t xml:space="preserve">Very high risk: </t>
    </r>
    <r>
      <rPr>
        <b/>
        <sz val="11"/>
        <rFont val="Calibri"/>
        <family val="2"/>
        <scheme val="minor"/>
      </rPr>
      <t>15 or greater</t>
    </r>
    <r>
      <rPr>
        <sz val="11"/>
        <rFont val="Calibri"/>
        <family val="2"/>
        <scheme val="minor"/>
      </rPr>
      <t xml:space="preserve">    High risk: </t>
    </r>
    <r>
      <rPr>
        <b/>
        <sz val="11"/>
        <rFont val="Calibri"/>
        <family val="2"/>
        <scheme val="minor"/>
      </rPr>
      <t>10 – 14</t>
    </r>
    <r>
      <rPr>
        <sz val="11"/>
        <rFont val="Calibri"/>
        <family val="2"/>
        <scheme val="minor"/>
      </rPr>
      <t xml:space="preserve">    Moderate risk: </t>
    </r>
    <r>
      <rPr>
        <b/>
        <sz val="11"/>
        <rFont val="Calibri"/>
        <family val="2"/>
        <scheme val="minor"/>
      </rPr>
      <t>5 – 9</t>
    </r>
    <r>
      <rPr>
        <sz val="11"/>
        <rFont val="Calibri"/>
        <family val="2"/>
        <scheme val="minor"/>
      </rPr>
      <t xml:space="preserve">    Low risk: </t>
    </r>
    <r>
      <rPr>
        <b/>
        <sz val="11"/>
        <rFont val="Calibri"/>
        <family val="2"/>
        <scheme val="minor"/>
      </rPr>
      <t>1-4</t>
    </r>
  </si>
  <si>
    <t>Permanent partial disability; hospitalizations of three people or more</t>
  </si>
  <si>
    <t>Significant impact</t>
  </si>
  <si>
    <t>Significant, but reversible impact</t>
  </si>
  <si>
    <t>Moderate reversible impact</t>
  </si>
  <si>
    <t>Minimal impact</t>
  </si>
  <si>
    <t>No impact</t>
  </si>
  <si>
    <t>Current State</t>
  </si>
  <si>
    <t>#3</t>
  </si>
  <si>
    <t xml:space="preserve">Haz ID # </t>
  </si>
  <si>
    <t>#2</t>
  </si>
  <si>
    <t>#1</t>
  </si>
  <si>
    <t>Hazard Description</t>
  </si>
  <si>
    <t>Existing Controls</t>
  </si>
  <si>
    <t xml:space="preserve">Methanol tanks in sun causing internal pressure buildup.  Expansion vent on top of tank.   </t>
  </si>
  <si>
    <t>Exposed Assets</t>
  </si>
  <si>
    <t>Employees, third party delivery personal, process, facility, local community</t>
  </si>
  <si>
    <t>Exposure Description</t>
  </si>
  <si>
    <t>Carbon Steel tanks, alloy fittings and flame arrestor, and PVC piping.  Proximity to ocean and salts in atmosphere.</t>
  </si>
  <si>
    <t xml:space="preserve">Employees, contractors, product loss, process, local community, environment </t>
  </si>
  <si>
    <t xml:space="preserve">Employees, contractors, local community, environment </t>
  </si>
  <si>
    <r>
      <rPr>
        <b/>
        <sz val="11"/>
        <color theme="1"/>
        <rFont val="Calibri"/>
        <family val="2"/>
        <scheme val="minor"/>
      </rPr>
      <t xml:space="preserve">Human Factor/Error </t>
    </r>
    <r>
      <rPr>
        <sz val="11"/>
        <color theme="1"/>
        <rFont val="Calibri"/>
        <family val="2"/>
        <scheme val="minor"/>
      </rPr>
      <t>- Explosion resulting from Overfill/Spill Methanol Tank  and ignition source</t>
    </r>
  </si>
  <si>
    <r>
      <rPr>
        <b/>
        <sz val="11"/>
        <color theme="1"/>
        <rFont val="Calibri"/>
        <family val="2"/>
        <scheme val="minor"/>
      </rPr>
      <t>Thermal Expansion</t>
    </r>
    <r>
      <rPr>
        <sz val="11"/>
        <color theme="1"/>
        <rFont val="Calibri"/>
        <family val="2"/>
        <scheme val="minor"/>
      </rPr>
      <t xml:space="preserve"> - Methanol Vapor Release from Vent Blockage and Tank Rupture </t>
    </r>
  </si>
  <si>
    <r>
      <rPr>
        <b/>
        <sz val="11"/>
        <color theme="1"/>
        <rFont val="Calibri"/>
        <family val="2"/>
        <scheme val="minor"/>
      </rPr>
      <t xml:space="preserve">Corrosion </t>
    </r>
    <r>
      <rPr>
        <sz val="11"/>
        <color theme="1"/>
        <rFont val="Calibri"/>
        <family val="2"/>
        <scheme val="minor"/>
      </rPr>
      <t xml:space="preserve">- Methanol Vapor Release from tank, trim and piping </t>
    </r>
  </si>
  <si>
    <t>Layers of Protection</t>
  </si>
  <si>
    <t>Layers of Prevention</t>
  </si>
  <si>
    <t>Mitigative</t>
  </si>
  <si>
    <t>Preventive</t>
  </si>
  <si>
    <t>Methanol Vapor Release</t>
  </si>
  <si>
    <t>Human Error Overfill</t>
  </si>
  <si>
    <t>Thermal Expansion</t>
  </si>
  <si>
    <t>Loss of Containment</t>
  </si>
  <si>
    <t>Loss of Product</t>
  </si>
  <si>
    <t>Business Interupt</t>
  </si>
  <si>
    <t>Operational</t>
  </si>
  <si>
    <t xml:space="preserve">Methanol Vapors </t>
  </si>
  <si>
    <t>Vehicle Ignition</t>
  </si>
  <si>
    <t>Static Discharge</t>
  </si>
  <si>
    <t>Hotwork</t>
  </si>
  <si>
    <t>SOP, Bonding Grounding</t>
  </si>
  <si>
    <t>Hotwork SOP</t>
  </si>
  <si>
    <t>PM, Inspections</t>
  </si>
  <si>
    <t>Operational Consequences</t>
  </si>
  <si>
    <t>Mitigative Measures</t>
  </si>
  <si>
    <t xml:space="preserve">Fire &amp; Explosion </t>
  </si>
  <si>
    <t>Fatalities and Injuries</t>
  </si>
  <si>
    <t>Emergency Response, Distance, Auto Fire Suppression</t>
  </si>
  <si>
    <t>Environmental Damage</t>
  </si>
  <si>
    <t>Business Impact Mitigation</t>
  </si>
  <si>
    <t>Warning Alarm</t>
  </si>
  <si>
    <t>Catastrophic Business Impact</t>
  </si>
  <si>
    <t>Plant &amp; Community Evacuation</t>
  </si>
  <si>
    <t>Recovery Measures</t>
  </si>
  <si>
    <t>Backup Inventory</t>
  </si>
  <si>
    <t>Business interuption Insurance</t>
  </si>
  <si>
    <t>WC/Liab Insurance</t>
  </si>
  <si>
    <t>Public Relations</t>
  </si>
  <si>
    <t>Loss of business investors</t>
  </si>
  <si>
    <t>Operational Risks</t>
  </si>
  <si>
    <t>SH&amp;E Risks</t>
  </si>
  <si>
    <t>SH&amp;E Risk Management</t>
  </si>
  <si>
    <t>Enterprise Risk Management</t>
  </si>
  <si>
    <t>SH&amp;E Event</t>
  </si>
  <si>
    <t>Catastrophic Business Event</t>
  </si>
  <si>
    <t>Proposed Controls</t>
  </si>
  <si>
    <t>Future State</t>
  </si>
  <si>
    <t>Business Consequences</t>
  </si>
  <si>
    <t>Sev</t>
  </si>
  <si>
    <t>Lik</t>
  </si>
  <si>
    <t>SOP</t>
  </si>
  <si>
    <t>Biodiesel Production - Methanol Vapor Release</t>
  </si>
  <si>
    <t>Tank Vents</t>
  </si>
  <si>
    <t>Operator fills tank from tanker truck using float gauge to determine fill level. Requires visual attention on gauge. Manual shutoff. Tanker truck running during filling.</t>
  </si>
  <si>
    <r>
      <rPr>
        <b/>
        <u/>
        <sz val="11"/>
        <color theme="1"/>
        <rFont val="Calibri"/>
        <family val="2"/>
        <scheme val="minor"/>
      </rPr>
      <t xml:space="preserve">Engineering </t>
    </r>
    <r>
      <rPr>
        <sz val="11"/>
        <color theme="1"/>
        <rFont val="Calibri"/>
        <family val="2"/>
        <scheme val="minor"/>
      </rPr>
      <t xml:space="preserve">- Stainless steel tanks; Cathodic Protection; Compatible valves, trim &amp; piping material 
</t>
    </r>
    <r>
      <rPr>
        <b/>
        <u/>
        <sz val="11"/>
        <color theme="1"/>
        <rFont val="Calibri"/>
        <family val="2"/>
        <scheme val="minor"/>
      </rPr>
      <t>Admin</t>
    </r>
    <r>
      <rPr>
        <sz val="11"/>
        <color theme="1"/>
        <rFont val="Calibri"/>
        <family val="2"/>
        <scheme val="minor"/>
      </rPr>
      <t xml:space="preserve"> - Mechanical Integrity Program                                       </t>
    </r>
  </si>
  <si>
    <r>
      <rPr>
        <b/>
        <u/>
        <sz val="11"/>
        <color theme="1"/>
        <rFont val="Calibri"/>
        <family val="2"/>
        <scheme val="minor"/>
      </rPr>
      <t>Engineering</t>
    </r>
    <r>
      <rPr>
        <sz val="11"/>
        <color theme="1"/>
        <rFont val="Calibri"/>
        <family val="2"/>
        <scheme val="minor"/>
      </rPr>
      <t xml:space="preserve"> - Shade Protection over Tanks                                                    </t>
    </r>
    <r>
      <rPr>
        <b/>
        <u/>
        <sz val="11"/>
        <color theme="1"/>
        <rFont val="Calibri"/>
        <family val="2"/>
        <scheme val="minor"/>
      </rPr>
      <t>Warning</t>
    </r>
    <r>
      <rPr>
        <sz val="11"/>
        <color theme="1"/>
        <rFont val="Calibri"/>
        <family val="2"/>
        <scheme val="minor"/>
      </rPr>
      <t xml:space="preserve"> - Internal Pressure Alarm 
</t>
    </r>
    <r>
      <rPr>
        <b/>
        <u/>
        <sz val="11"/>
        <color theme="1"/>
        <rFont val="Calibri"/>
        <family val="2"/>
        <scheme val="minor"/>
      </rPr>
      <t xml:space="preserve">Admin </t>
    </r>
    <r>
      <rPr>
        <sz val="11"/>
        <color theme="1"/>
        <rFont val="Calibri"/>
        <family val="2"/>
        <scheme val="minor"/>
      </rPr>
      <t xml:space="preserve">- Mechanical Integrity Program                                                 </t>
    </r>
    <r>
      <rPr>
        <b/>
        <u/>
        <sz val="11"/>
        <color theme="1"/>
        <rFont val="Calibri"/>
        <family val="2"/>
        <scheme val="minor"/>
      </rPr>
      <t>PPE</t>
    </r>
  </si>
  <si>
    <t>Inert gas blanket in tanks</t>
  </si>
  <si>
    <t>Biodiesel Manufacturing - Methanol Tank Storage</t>
  </si>
  <si>
    <t>Blindness. Headache. Nausea. Weakness.</t>
  </si>
  <si>
    <r>
      <rPr>
        <b/>
        <sz val="11"/>
        <color theme="1"/>
        <rFont val="Calibri"/>
        <family val="2"/>
        <scheme val="minor"/>
      </rPr>
      <t>Physical</t>
    </r>
    <r>
      <rPr>
        <sz val="11"/>
        <color theme="1"/>
        <rFont val="Calibri"/>
        <family val="2"/>
        <scheme val="minor"/>
      </rPr>
      <t xml:space="preserve"> - Vapor generation and ignition</t>
    </r>
  </si>
  <si>
    <r>
      <rPr>
        <b/>
        <sz val="11"/>
        <color theme="1"/>
        <rFont val="Calibri"/>
        <family val="2"/>
        <scheme val="minor"/>
      </rPr>
      <t>Chemical</t>
    </r>
    <r>
      <rPr>
        <sz val="11"/>
        <color theme="1"/>
        <rFont val="Calibri"/>
        <family val="2"/>
        <scheme val="minor"/>
      </rPr>
      <t xml:space="preserve"> - Methanol workers exposure</t>
    </r>
  </si>
  <si>
    <r>
      <rPr>
        <b/>
        <sz val="11"/>
        <color theme="1"/>
        <rFont val="Calibri"/>
        <family val="2"/>
        <scheme val="minor"/>
      </rPr>
      <t xml:space="preserve">Physical / Chemical </t>
    </r>
    <r>
      <rPr>
        <sz val="11"/>
        <color theme="1"/>
        <rFont val="Calibri"/>
        <family val="2"/>
        <scheme val="minor"/>
      </rPr>
      <t>-Vapor generation and ignition</t>
    </r>
  </si>
  <si>
    <r>
      <rPr>
        <b/>
        <sz val="11"/>
        <color theme="1"/>
        <rFont val="Calibri"/>
        <family val="2"/>
        <scheme val="minor"/>
      </rPr>
      <t>Physical / Chemical</t>
    </r>
    <r>
      <rPr>
        <sz val="11"/>
        <color theme="1"/>
        <rFont val="Calibri"/>
        <family val="2"/>
        <scheme val="minor"/>
      </rPr>
      <t xml:space="preserve"> -Vapor generation and ignition</t>
    </r>
  </si>
  <si>
    <t xml:space="preserve">Loss of containment. Methanol product loss.  </t>
  </si>
  <si>
    <t xml:space="preserve">Methanol product loss. </t>
  </si>
  <si>
    <t>Damage to equipment from fire and explosion</t>
  </si>
  <si>
    <t xml:space="preserve">Overpressurization - Loss of containment. Property &amp; tank damage </t>
  </si>
  <si>
    <t>Distraction, miscalculation</t>
  </si>
  <si>
    <t>Proximity to ocean and salts</t>
  </si>
  <si>
    <t>Storage system not designed for siesmic activity</t>
  </si>
  <si>
    <t>Operational Event</t>
  </si>
  <si>
    <r>
      <rPr>
        <b/>
        <u/>
        <sz val="11"/>
        <color theme="1"/>
        <rFont val="Calibri"/>
        <family val="2"/>
        <scheme val="minor"/>
      </rPr>
      <t xml:space="preserve">Engineering </t>
    </r>
    <r>
      <rPr>
        <sz val="11"/>
        <color theme="1"/>
        <rFont val="Calibri"/>
        <family val="2"/>
        <scheme val="minor"/>
      </rPr>
      <t xml:space="preserve">- Overfill Protection Design; Auto alcohol-resistent fire exting. system;  Auto Overfill Shutoff; Spil Containment              </t>
    </r>
    <r>
      <rPr>
        <b/>
        <u/>
        <sz val="11"/>
        <color theme="1"/>
        <rFont val="Calibri"/>
        <family val="2"/>
        <scheme val="minor"/>
      </rPr>
      <t>Warning</t>
    </r>
    <r>
      <rPr>
        <sz val="11"/>
        <color theme="1"/>
        <rFont val="Calibri"/>
        <family val="2"/>
        <scheme val="minor"/>
      </rPr>
      <t xml:space="preserve"> - Fill Alarm 
</t>
    </r>
    <r>
      <rPr>
        <b/>
        <u/>
        <sz val="11"/>
        <color theme="1"/>
        <rFont val="Calibri"/>
        <family val="2"/>
        <scheme val="minor"/>
      </rPr>
      <t>Admin</t>
    </r>
    <r>
      <rPr>
        <sz val="11"/>
        <color theme="1"/>
        <rFont val="Calibri"/>
        <family val="2"/>
        <scheme val="minor"/>
      </rPr>
      <t xml:space="preserve"> - Mechanical Integrity Program; SOPs; Training                  </t>
    </r>
    <r>
      <rPr>
        <b/>
        <u/>
        <sz val="11"/>
        <color theme="1"/>
        <rFont val="Calibri"/>
        <family val="2"/>
        <scheme val="minor"/>
      </rPr>
      <t>PPE</t>
    </r>
    <r>
      <rPr>
        <sz val="11"/>
        <color theme="1"/>
        <rFont val="Calibri"/>
        <family val="2"/>
        <scheme val="minor"/>
      </rPr>
      <t xml:space="preserve">
</t>
    </r>
  </si>
  <si>
    <t>Wrn</t>
  </si>
  <si>
    <t>Overfill</t>
  </si>
  <si>
    <t>Thermal</t>
  </si>
  <si>
    <t>C# 1 - Injury/Illness Fatality</t>
  </si>
  <si>
    <t>C# 1</t>
  </si>
  <si>
    <t>C# 2</t>
  </si>
  <si>
    <t>C# 3</t>
  </si>
  <si>
    <t>C# 2 - Local Evacuation</t>
  </si>
  <si>
    <t>C# 3 - Environmental Damage</t>
  </si>
  <si>
    <t>Admin</t>
  </si>
  <si>
    <t xml:space="preserve">Event </t>
  </si>
  <si>
    <t>Current Layers of Protection (LOP)</t>
  </si>
  <si>
    <t>Current State (CS) - Existing LOP</t>
  </si>
  <si>
    <t>Additional LOP</t>
  </si>
  <si>
    <t>Future State (FS) - After Additional LOP</t>
  </si>
  <si>
    <t>Sun - vent failure</t>
  </si>
  <si>
    <t xml:space="preserve">Shade Protection for Tanks </t>
  </si>
  <si>
    <t xml:space="preserve"> Explosion-proof equipment </t>
  </si>
  <si>
    <t xml:space="preserve">Internal Pressure Alarm </t>
  </si>
  <si>
    <t>Spill contain-ment</t>
  </si>
  <si>
    <t>Auto Fire Exting. System</t>
  </si>
  <si>
    <t>Moisture/ Oxidation</t>
  </si>
  <si>
    <t>Nitrogen Blanket</t>
  </si>
  <si>
    <t xml:space="preserve">Corrosion Inhibiting Materials </t>
  </si>
  <si>
    <t>Cathodic Protection</t>
  </si>
  <si>
    <r>
      <t xml:space="preserve">Human factors/errors - </t>
    </r>
    <r>
      <rPr>
        <sz val="11"/>
        <color theme="1"/>
        <rFont val="Calibri"/>
        <family val="2"/>
        <scheme val="minor"/>
      </rPr>
      <t>Methonal tanks - overfilling</t>
    </r>
  </si>
  <si>
    <t>Distraction/ Deviation</t>
  </si>
  <si>
    <t>Visual - Floating Device</t>
  </si>
  <si>
    <t>Overfill tank design</t>
  </si>
  <si>
    <t>Automatic Shutoff</t>
  </si>
  <si>
    <t>Overfill Alarm</t>
  </si>
  <si>
    <t>Layers of Protection Analysis – Current State and Future State</t>
  </si>
  <si>
    <t>Striped Bow Tie Risk Assessment – Current State</t>
  </si>
  <si>
    <t>Striped Bow Tie – Future State</t>
  </si>
  <si>
    <t>HAZID for Bio Diesel – Methanol Storage</t>
  </si>
  <si>
    <t>Figure 5 –  HAZID for Bio Diesel – Methanol Storage</t>
  </si>
  <si>
    <t>Figure 6 - RAM</t>
  </si>
  <si>
    <t>Figure 7 - RISKID</t>
  </si>
  <si>
    <t>Figure 8 – Heat Map</t>
  </si>
  <si>
    <t>Figure 9 – Preliminary Hazard Analysis – Current State and Future State</t>
  </si>
  <si>
    <t>Figure 10 – Layers of Protection Analysis – Current State and Future State</t>
  </si>
  <si>
    <t>Figure 12 – Striped Bow Tie Risk Assessment – Current State</t>
  </si>
  <si>
    <t>Figure 14 – Striped Bow Tie – Future State</t>
  </si>
  <si>
    <t>Figure 15 – Cascading Bow Tie – Operational Risk to SH&amp;E Risks</t>
  </si>
  <si>
    <t>Figure 16 – Cascading Bow Tie – SH&amp;E Risk Management to Enterprise Risk Management</t>
  </si>
  <si>
    <t>CSB: Methanol Tank Explosion and Fire</t>
  </si>
  <si>
    <t>Assemble Team</t>
  </si>
  <si>
    <t>Establish Context</t>
  </si>
  <si>
    <t>Establish RAM</t>
  </si>
  <si>
    <t>Communication and Consultation with Stakeholders and Decision Makers</t>
  </si>
  <si>
    <t>HAZID                     Operational / SH&amp;E</t>
  </si>
  <si>
    <t>Hazard/Risk Identification</t>
  </si>
  <si>
    <t>PHA current state</t>
  </si>
  <si>
    <t>LOPA</t>
  </si>
  <si>
    <t>Striped Bow Tie</t>
  </si>
  <si>
    <t>Cascading Bow Tie CS</t>
  </si>
  <si>
    <t>PHA future state</t>
  </si>
  <si>
    <t>Cascading Bow Tie FS</t>
  </si>
  <si>
    <t>Risk Evaluation</t>
  </si>
  <si>
    <t>Risk Based Decision</t>
  </si>
  <si>
    <t>Implement Controls</t>
  </si>
  <si>
    <t>Monitor and Refine</t>
  </si>
  <si>
    <t>Risk Treatment</t>
  </si>
  <si>
    <t>RAM</t>
  </si>
  <si>
    <t>RISKID &amp; Heat Map</t>
  </si>
  <si>
    <t>Example of a Risk Assessment and Management Sequence for Methanol Release</t>
  </si>
  <si>
    <t>Reputation Damage</t>
  </si>
  <si>
    <t>SH&amp;E Risk Assessment Matrix (RAM)</t>
  </si>
  <si>
    <t>Overfill &amp; Ign.</t>
  </si>
  <si>
    <t>Thermal Exp.</t>
  </si>
  <si>
    <t>Main Menu - Risk Management Sequence</t>
  </si>
  <si>
    <t>1 RT Cr VI</t>
  </si>
  <si>
    <t>Chem/Ph</t>
  </si>
  <si>
    <t>2 LBI</t>
  </si>
  <si>
    <t>3 S&amp;N Inj.</t>
  </si>
  <si>
    <t>Ergo</t>
  </si>
  <si>
    <t>Injuries, Illnesses, Exposure</t>
  </si>
  <si>
    <t>C# 2 - MSDs</t>
  </si>
  <si>
    <t>C# 1 -  Failure to meet business objectives</t>
  </si>
  <si>
    <t>C# 2 - Loss of critical personnel</t>
  </si>
  <si>
    <t>C# 1 -  Chronic bronchitis</t>
  </si>
  <si>
    <t>C# 3 - Recordable II Cases</t>
  </si>
  <si>
    <t>C#3 Delay and interruption of operations</t>
  </si>
  <si>
    <t>Layers of Mitigation</t>
  </si>
  <si>
    <r>
      <rPr>
        <b/>
        <sz val="14"/>
        <color theme="0"/>
        <rFont val="Calibri"/>
        <family val="2"/>
        <scheme val="minor"/>
      </rPr>
      <t xml:space="preserve">OSH </t>
    </r>
    <r>
      <rPr>
        <sz val="14"/>
        <color theme="0"/>
        <rFont val="Calibri"/>
        <family val="2"/>
        <scheme val="minor"/>
      </rPr>
      <t>Consequences</t>
    </r>
  </si>
  <si>
    <r>
      <rPr>
        <b/>
        <sz val="12"/>
        <color theme="1"/>
        <rFont val="Calibri"/>
        <family val="2"/>
        <scheme val="minor"/>
      </rPr>
      <t xml:space="preserve">Business </t>
    </r>
    <r>
      <rPr>
        <sz val="12"/>
        <color theme="1"/>
        <rFont val="Calibri"/>
        <family val="2"/>
        <scheme val="minor"/>
      </rPr>
      <t>Consequences</t>
    </r>
  </si>
  <si>
    <t xml:space="preserve">Developed by: Georgi Popov, Ph.D., QEP, SMS, ARM; and Bruce Lyon, CSP, PE, ARM, CHMM </t>
  </si>
  <si>
    <t>University of Central Missouri and Hays Companies of Kansas City</t>
  </si>
  <si>
    <t>v. 1.0 / 1/1/18 ®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</si>
</sst>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lgerian"/>
      <family val="5"/>
    </font>
    <font>
      <sz val="11"/>
      <color rgb="FF00206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0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D81A0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gradientFill>
        <stop position="0">
          <color rgb="FF00B050"/>
        </stop>
        <stop position="1">
          <color rgb="FFFF0000"/>
        </stop>
      </gradientFill>
    </fill>
    <fill>
      <gradientFill>
        <stop position="0">
          <color theme="0"/>
        </stop>
        <stop position="1">
          <color theme="4"/>
        </stop>
      </gradient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</cellStyleXfs>
  <cellXfs count="640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Font="1"/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/>
    </xf>
    <xf numFmtId="0" fontId="6" fillId="10" borderId="27" xfId="0" applyFont="1" applyFill="1" applyBorder="1" applyAlignment="1">
      <alignment horizontal="right"/>
    </xf>
    <xf numFmtId="0" fontId="8" fillId="9" borderId="0" xfId="0" applyFont="1" applyFill="1" applyBorder="1" applyAlignment="1">
      <alignment horizontal="center"/>
    </xf>
    <xf numFmtId="0" fontId="9" fillId="9" borderId="29" xfId="0" applyFont="1" applyFill="1" applyBorder="1" applyAlignment="1">
      <alignment horizontal="right"/>
    </xf>
    <xf numFmtId="0" fontId="9" fillId="9" borderId="24" xfId="0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5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2" fillId="9" borderId="31" xfId="0" applyFont="1" applyFill="1" applyBorder="1" applyAlignment="1">
      <alignment horizontal="center" vertical="center"/>
    </xf>
    <xf numFmtId="0" fontId="4" fillId="7" borderId="29" xfId="0" applyFont="1" applyFill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6" xfId="0" applyBorder="1"/>
    <xf numFmtId="0" fontId="0" fillId="0" borderId="16" xfId="0" applyBorder="1" applyAlignment="1">
      <alignment vertical="center"/>
    </xf>
    <xf numFmtId="0" fontId="0" fillId="0" borderId="21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2" xfId="0" applyBorder="1"/>
    <xf numFmtId="0" fontId="0" fillId="13" borderId="19" xfId="0" applyFill="1" applyBorder="1"/>
    <xf numFmtId="0" fontId="0" fillId="0" borderId="19" xfId="0" applyBorder="1"/>
    <xf numFmtId="0" fontId="0" fillId="0" borderId="23" xfId="0" applyBorder="1"/>
    <xf numFmtId="0" fontId="0" fillId="12" borderId="37" xfId="0" applyFill="1" applyBorder="1" applyAlignment="1">
      <alignment horizontal="center"/>
    </xf>
    <xf numFmtId="0" fontId="0" fillId="0" borderId="37" xfId="0" applyBorder="1"/>
    <xf numFmtId="0" fontId="0" fillId="0" borderId="38" xfId="0" applyBorder="1"/>
    <xf numFmtId="0" fontId="9" fillId="9" borderId="20" xfId="0" applyFont="1" applyFill="1" applyBorder="1" applyAlignment="1">
      <alignment horizontal="center" vertical="center"/>
    </xf>
    <xf numFmtId="0" fontId="5" fillId="16" borderId="33" xfId="0" applyFont="1" applyFill="1" applyBorder="1" applyAlignment="1">
      <alignment horizontal="center" vertical="center" wrapText="1"/>
    </xf>
    <xf numFmtId="0" fontId="0" fillId="16" borderId="44" xfId="0" applyFill="1" applyBorder="1" applyAlignment="1">
      <alignment horizontal="center" vertical="center" wrapText="1"/>
    </xf>
    <xf numFmtId="0" fontId="0" fillId="16" borderId="45" xfId="0" applyFill="1" applyBorder="1" applyAlignment="1">
      <alignment horizontal="center" vertical="center" wrapText="1"/>
    </xf>
    <xf numFmtId="0" fontId="0" fillId="7" borderId="13" xfId="0" applyFill="1" applyBorder="1"/>
    <xf numFmtId="0" fontId="3" fillId="2" borderId="14" xfId="0" applyFont="1" applyFill="1" applyBorder="1"/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0" fillId="7" borderId="47" xfId="0" applyFill="1" applyBorder="1"/>
    <xf numFmtId="0" fontId="3" fillId="2" borderId="48" xfId="0" applyFont="1" applyFill="1" applyBorder="1" applyAlignment="1">
      <alignment horizontal="center" vertical="center"/>
    </xf>
    <xf numFmtId="0" fontId="0" fillId="17" borderId="14" xfId="0" applyFill="1" applyBorder="1"/>
    <xf numFmtId="0" fontId="3" fillId="17" borderId="14" xfId="0" applyFont="1" applyFill="1" applyBorder="1" applyAlignment="1">
      <alignment horizontal="center" vertical="center"/>
    </xf>
    <xf numFmtId="0" fontId="5" fillId="17" borderId="15" xfId="0" applyFont="1" applyFill="1" applyBorder="1" applyAlignment="1">
      <alignment horizontal="center" vertical="center"/>
    </xf>
    <xf numFmtId="0" fontId="0" fillId="17" borderId="31" xfId="0" applyFont="1" applyFill="1" applyBorder="1" applyAlignment="1">
      <alignment horizontal="center" vertical="center"/>
    </xf>
    <xf numFmtId="0" fontId="0" fillId="17" borderId="33" xfId="0" applyFill="1" applyBorder="1"/>
    <xf numFmtId="0" fontId="5" fillId="17" borderId="48" xfId="0" applyFont="1" applyFill="1" applyBorder="1" applyAlignment="1">
      <alignment horizontal="center" vertical="center"/>
    </xf>
    <xf numFmtId="0" fontId="0" fillId="17" borderId="44" xfId="0" applyFont="1" applyFill="1" applyBorder="1" applyAlignment="1">
      <alignment horizontal="center" vertical="center"/>
    </xf>
    <xf numFmtId="0" fontId="0" fillId="18" borderId="14" xfId="0" applyFill="1" applyBorder="1"/>
    <xf numFmtId="0" fontId="0" fillId="18" borderId="14" xfId="0" applyFont="1" applyFill="1" applyBorder="1" applyAlignment="1">
      <alignment horizontal="center" vertical="center"/>
    </xf>
    <xf numFmtId="0" fontId="0" fillId="18" borderId="15" xfId="0" applyFont="1" applyFill="1" applyBorder="1" applyAlignment="1">
      <alignment horizontal="center" vertical="center"/>
    </xf>
    <xf numFmtId="0" fontId="0" fillId="18" borderId="31" xfId="0" applyFont="1" applyFill="1" applyBorder="1" applyAlignment="1">
      <alignment horizontal="center" vertical="center"/>
    </xf>
    <xf numFmtId="0" fontId="0" fillId="18" borderId="33" xfId="0" applyFill="1" applyBorder="1"/>
    <xf numFmtId="0" fontId="0" fillId="18" borderId="48" xfId="0" applyFont="1" applyFill="1" applyBorder="1" applyAlignment="1">
      <alignment horizontal="center" vertical="center"/>
    </xf>
    <xf numFmtId="0" fontId="0" fillId="18" borderId="44" xfId="0" applyFont="1" applyFill="1" applyBorder="1" applyAlignment="1">
      <alignment horizontal="center" vertical="center"/>
    </xf>
    <xf numFmtId="0" fontId="5" fillId="13" borderId="14" xfId="0" applyFont="1" applyFill="1" applyBorder="1"/>
    <xf numFmtId="0" fontId="0" fillId="13" borderId="14" xfId="0" applyFont="1" applyFill="1" applyBorder="1" applyAlignment="1">
      <alignment horizontal="center" vertical="center"/>
    </xf>
    <xf numFmtId="0" fontId="0" fillId="13" borderId="15" xfId="0" applyFont="1" applyFill="1" applyBorder="1" applyAlignment="1">
      <alignment horizontal="center" vertical="center"/>
    </xf>
    <xf numFmtId="0" fontId="0" fillId="13" borderId="31" xfId="0" applyFont="1" applyFill="1" applyBorder="1" applyAlignment="1">
      <alignment horizontal="center" vertical="center"/>
    </xf>
    <xf numFmtId="0" fontId="5" fillId="13" borderId="33" xfId="0" applyFont="1" applyFill="1" applyBorder="1"/>
    <xf numFmtId="0" fontId="0" fillId="13" borderId="48" xfId="0" applyFont="1" applyFill="1" applyBorder="1" applyAlignment="1">
      <alignment horizontal="center" vertical="center"/>
    </xf>
    <xf numFmtId="0" fontId="0" fillId="13" borderId="44" xfId="0" applyFont="1" applyFill="1" applyBorder="1" applyAlignment="1">
      <alignment horizontal="center" vertical="center"/>
    </xf>
    <xf numFmtId="0" fontId="0" fillId="19" borderId="14" xfId="0" applyFill="1" applyBorder="1"/>
    <xf numFmtId="0" fontId="3" fillId="19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center" vertical="center"/>
    </xf>
    <xf numFmtId="0" fontId="0" fillId="19" borderId="31" xfId="0" applyFill="1" applyBorder="1" applyAlignment="1">
      <alignment horizontal="center" vertical="center"/>
    </xf>
    <xf numFmtId="0" fontId="0" fillId="7" borderId="16" xfId="0" applyFill="1" applyBorder="1"/>
    <xf numFmtId="0" fontId="0" fillId="19" borderId="1" xfId="0" applyFill="1" applyBorder="1"/>
    <xf numFmtId="0" fontId="5" fillId="19" borderId="19" xfId="0" applyFont="1" applyFill="1" applyBorder="1" applyAlignment="1">
      <alignment horizontal="center" vertical="center"/>
    </xf>
    <xf numFmtId="0" fontId="0" fillId="19" borderId="44" xfId="0" applyFill="1" applyBorder="1" applyAlignment="1">
      <alignment horizontal="center" vertical="center"/>
    </xf>
    <xf numFmtId="0" fontId="0" fillId="6" borderId="33" xfId="0" applyFill="1" applyBorder="1"/>
    <xf numFmtId="0" fontId="3" fillId="6" borderId="14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5" fillId="6" borderId="48" xfId="0" applyFont="1" applyFill="1" applyBorder="1" applyAlignment="1">
      <alignment horizontal="center" vertical="center"/>
    </xf>
    <xf numFmtId="0" fontId="0" fillId="6" borderId="44" xfId="0" applyFill="1" applyBorder="1" applyAlignment="1">
      <alignment horizontal="center" vertical="center"/>
    </xf>
    <xf numFmtId="0" fontId="3" fillId="7" borderId="13" xfId="0" applyFont="1" applyFill="1" applyBorder="1"/>
    <xf numFmtId="0" fontId="3" fillId="20" borderId="14" xfId="0" applyFont="1" applyFill="1" applyBorder="1"/>
    <xf numFmtId="0" fontId="3" fillId="20" borderId="14" xfId="0" applyFont="1" applyFill="1" applyBorder="1" applyAlignment="1">
      <alignment horizontal="center" vertical="center"/>
    </xf>
    <xf numFmtId="0" fontId="3" fillId="20" borderId="15" xfId="0" applyFont="1" applyFill="1" applyBorder="1" applyAlignment="1">
      <alignment horizontal="center" vertical="center"/>
    </xf>
    <xf numFmtId="0" fontId="0" fillId="20" borderId="31" xfId="0" applyFill="1" applyBorder="1" applyAlignment="1">
      <alignment horizontal="center" vertical="center"/>
    </xf>
    <xf numFmtId="0" fontId="3" fillId="7" borderId="21" xfId="0" applyFont="1" applyFill="1" applyBorder="1"/>
    <xf numFmtId="0" fontId="3" fillId="20" borderId="22" xfId="0" applyFont="1" applyFill="1" applyBorder="1"/>
    <xf numFmtId="0" fontId="3" fillId="20" borderId="52" xfId="0" applyFont="1" applyFill="1" applyBorder="1" applyAlignment="1">
      <alignment horizontal="center" vertical="center"/>
    </xf>
    <xf numFmtId="0" fontId="3" fillId="20" borderId="23" xfId="0" applyFont="1" applyFill="1" applyBorder="1" applyAlignment="1">
      <alignment horizontal="center" vertical="center"/>
    </xf>
    <xf numFmtId="0" fontId="0" fillId="20" borderId="24" xfId="0" applyFill="1" applyBorder="1" applyAlignment="1">
      <alignment horizontal="center" vertical="center"/>
    </xf>
    <xf numFmtId="0" fontId="3" fillId="2" borderId="31" xfId="0" applyFont="1" applyFill="1" applyBorder="1"/>
    <xf numFmtId="0" fontId="0" fillId="17" borderId="31" xfId="0" applyFill="1" applyBorder="1"/>
    <xf numFmtId="0" fontId="0" fillId="17" borderId="44" xfId="0" applyFill="1" applyBorder="1"/>
    <xf numFmtId="0" fontId="0" fillId="18" borderId="31" xfId="0" applyFill="1" applyBorder="1"/>
    <xf numFmtId="0" fontId="0" fillId="18" borderId="44" xfId="0" applyFill="1" applyBorder="1"/>
    <xf numFmtId="0" fontId="5" fillId="13" borderId="31" xfId="0" applyFont="1" applyFill="1" applyBorder="1"/>
    <xf numFmtId="0" fontId="5" fillId="13" borderId="44" xfId="0" applyFont="1" applyFill="1" applyBorder="1"/>
    <xf numFmtId="0" fontId="0" fillId="19" borderId="31" xfId="0" applyFill="1" applyBorder="1"/>
    <xf numFmtId="0" fontId="0" fillId="19" borderId="17" xfId="0" applyFill="1" applyBorder="1"/>
    <xf numFmtId="0" fontId="0" fillId="6" borderId="44" xfId="0" applyFill="1" applyBorder="1"/>
    <xf numFmtId="0" fontId="3" fillId="20" borderId="31" xfId="0" applyFont="1" applyFill="1" applyBorder="1"/>
    <xf numFmtId="0" fontId="3" fillId="20" borderId="24" xfId="0" applyFont="1" applyFill="1" applyBorder="1"/>
    <xf numFmtId="0" fontId="0" fillId="0" borderId="1" xfId="0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textRotation="255" wrapText="1"/>
    </xf>
    <xf numFmtId="0" fontId="14" fillId="0" borderId="0" xfId="0" applyFont="1" applyBorder="1" applyAlignment="1">
      <alignment horizontal="center" vertical="center" textRotation="255" wrapText="1"/>
    </xf>
    <xf numFmtId="0" fontId="0" fillId="0" borderId="30" xfId="0" applyBorder="1"/>
    <xf numFmtId="0" fontId="0" fillId="0" borderId="0" xfId="0" applyBorder="1"/>
    <xf numFmtId="0" fontId="16" fillId="0" borderId="0" xfId="0" applyFont="1"/>
    <xf numFmtId="0" fontId="0" fillId="0" borderId="0" xfId="0" applyAlignment="1">
      <alignment horizontal="center"/>
    </xf>
    <xf numFmtId="0" fontId="0" fillId="0" borderId="0" xfId="0"/>
    <xf numFmtId="0" fontId="0" fillId="0" borderId="30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31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9" borderId="0" xfId="0" applyFill="1"/>
    <xf numFmtId="0" fontId="12" fillId="9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34" xfId="0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32" xfId="0" applyFont="1" applyFill="1" applyBorder="1" applyAlignment="1">
      <alignment horizontal="center" vertical="center" textRotation="90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Alignment="1">
      <alignment horizontal="center" vertical="center" textRotation="90" wrapText="1"/>
    </xf>
    <xf numFmtId="0" fontId="0" fillId="0" borderId="0" xfId="0" applyBorder="1" applyAlignment="1"/>
    <xf numFmtId="0" fontId="17" fillId="0" borderId="0" xfId="0" applyFont="1"/>
    <xf numFmtId="2" fontId="0" fillId="0" borderId="30" xfId="0" applyNumberFormat="1" applyBorder="1"/>
    <xf numFmtId="0" fontId="0" fillId="0" borderId="14" xfId="0" applyBorder="1"/>
    <xf numFmtId="0" fontId="18" fillId="22" borderId="1" xfId="0" applyFont="1" applyFill="1" applyBorder="1" applyAlignment="1">
      <alignment horizontal="center" vertical="center"/>
    </xf>
    <xf numFmtId="0" fontId="0" fillId="0" borderId="5" xfId="0" applyBorder="1"/>
    <xf numFmtId="0" fontId="0" fillId="9" borderId="0" xfId="0" applyFill="1" applyBorder="1"/>
    <xf numFmtId="0" fontId="0" fillId="9" borderId="43" xfId="0" applyFill="1" applyBorder="1"/>
    <xf numFmtId="0" fontId="0" fillId="0" borderId="0" xfId="0"/>
    <xf numFmtId="0" fontId="0" fillId="0" borderId="16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0" xfId="0" applyFont="1"/>
    <xf numFmtId="0" fontId="24" fillId="0" borderId="0" xfId="0" applyFont="1" applyBorder="1" applyAlignment="1"/>
    <xf numFmtId="0" fontId="0" fillId="0" borderId="21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9" borderId="0" xfId="0" applyFill="1" applyBorder="1" applyAlignment="1">
      <alignment horizontal="center"/>
    </xf>
    <xf numFmtId="0" fontId="0" fillId="30" borderId="1" xfId="0" applyFill="1" applyBorder="1" applyAlignment="1">
      <alignment horizontal="center" vertical="center" wrapText="1"/>
    </xf>
    <xf numFmtId="0" fontId="0" fillId="0" borderId="28" xfId="0" applyBorder="1"/>
    <xf numFmtId="0" fontId="0" fillId="0" borderId="17" xfId="0" applyBorder="1" applyAlignment="1">
      <alignment horizontal="center" vertical="center"/>
    </xf>
    <xf numFmtId="0" fontId="0" fillId="22" borderId="16" xfId="0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0" fontId="0" fillId="22" borderId="17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27" fillId="8" borderId="27" xfId="0" applyFont="1" applyFill="1" applyBorder="1" applyAlignment="1">
      <alignment horizontal="right"/>
    </xf>
    <xf numFmtId="0" fontId="0" fillId="9" borderId="22" xfId="0" applyFill="1" applyBorder="1" applyAlignment="1">
      <alignment horizontal="center" vertical="center"/>
    </xf>
    <xf numFmtId="0" fontId="0" fillId="9" borderId="24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35" borderId="4" xfId="0" applyFill="1" applyBorder="1"/>
    <xf numFmtId="0" fontId="0" fillId="35" borderId="30" xfId="0" applyFill="1" applyBorder="1"/>
    <xf numFmtId="0" fontId="1" fillId="9" borderId="30" xfId="0" applyFont="1" applyFill="1" applyBorder="1" applyAlignment="1">
      <alignment horizontal="center"/>
    </xf>
    <xf numFmtId="0" fontId="9" fillId="9" borderId="30" xfId="0" applyFont="1" applyFill="1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62" xfId="0" applyBorder="1"/>
    <xf numFmtId="0" fontId="0" fillId="0" borderId="63" xfId="0" applyBorder="1"/>
    <xf numFmtId="0" fontId="14" fillId="0" borderId="0" xfId="0" applyFont="1" applyBorder="1" applyAlignment="1">
      <alignment vertical="center" textRotation="255" wrapText="1"/>
    </xf>
    <xf numFmtId="0" fontId="0" fillId="0" borderId="0" xfId="0" applyBorder="1" applyAlignment="1">
      <alignment horizontal="center" vertical="center" wrapText="1"/>
    </xf>
    <xf numFmtId="0" fontId="0" fillId="0" borderId="58" xfId="0" applyBorder="1"/>
    <xf numFmtId="0" fontId="0" fillId="0" borderId="0" xfId="0" applyFont="1" applyBorder="1" applyAlignment="1">
      <alignment vertical="center" wrapText="1"/>
    </xf>
    <xf numFmtId="0" fontId="0" fillId="0" borderId="57" xfId="0" applyBorder="1"/>
    <xf numFmtId="0" fontId="0" fillId="0" borderId="60" xfId="0" applyBorder="1"/>
    <xf numFmtId="0" fontId="0" fillId="9" borderId="0" xfId="0" applyFill="1" applyAlignment="1"/>
    <xf numFmtId="0" fontId="0" fillId="9" borderId="43" xfId="0" applyFill="1" applyBorder="1" applyAlignment="1">
      <alignment horizontal="left"/>
    </xf>
    <xf numFmtId="0" fontId="0" fillId="9" borderId="43" xfId="0" applyFill="1" applyBorder="1" applyAlignment="1">
      <alignment horizontal="center"/>
    </xf>
    <xf numFmtId="0" fontId="10" fillId="2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/>
    <xf numFmtId="0" fontId="0" fillId="0" borderId="15" xfId="0" applyBorder="1"/>
    <xf numFmtId="0" fontId="0" fillId="0" borderId="13" xfId="0" applyBorder="1"/>
    <xf numFmtId="0" fontId="23" fillId="0" borderId="62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4" fillId="0" borderId="48" xfId="0" applyFont="1" applyBorder="1" applyAlignment="1">
      <alignment vertical="center" textRotation="255" wrapText="1"/>
    </xf>
    <xf numFmtId="0" fontId="26" fillId="0" borderId="1" xfId="0" applyFont="1" applyBorder="1" applyAlignment="1">
      <alignment vertical="center"/>
    </xf>
    <xf numFmtId="0" fontId="10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/>
    </xf>
    <xf numFmtId="0" fontId="2" fillId="30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2" fillId="30" borderId="14" xfId="0" applyFont="1" applyFill="1" applyBorder="1" applyAlignment="1">
      <alignment horizontal="center" vertical="center" wrapText="1"/>
    </xf>
    <xf numFmtId="0" fontId="2" fillId="30" borderId="31" xfId="0" applyFont="1" applyFill="1" applyBorder="1" applyAlignment="1">
      <alignment horizontal="center" vertical="center" wrapText="1"/>
    </xf>
    <xf numFmtId="0" fontId="0" fillId="30" borderId="44" xfId="0" applyFill="1" applyBorder="1" applyAlignment="1">
      <alignment horizontal="center" vertical="center" wrapText="1"/>
    </xf>
    <xf numFmtId="0" fontId="0" fillId="30" borderId="17" xfId="0" applyFill="1" applyBorder="1" applyAlignment="1">
      <alignment horizontal="center" vertical="center" wrapText="1"/>
    </xf>
    <xf numFmtId="0" fontId="0" fillId="30" borderId="31" xfId="0" applyFill="1" applyBorder="1" applyAlignment="1">
      <alignment horizontal="center" vertical="center" wrapText="1"/>
    </xf>
    <xf numFmtId="0" fontId="2" fillId="33" borderId="14" xfId="0" applyFont="1" applyFill="1" applyBorder="1" applyAlignment="1">
      <alignment horizontal="center" vertical="center" wrapText="1"/>
    </xf>
    <xf numFmtId="0" fontId="2" fillId="33" borderId="31" xfId="0" applyFont="1" applyFill="1" applyBorder="1" applyAlignment="1">
      <alignment horizontal="center" vertical="center" wrapText="1"/>
    </xf>
    <xf numFmtId="0" fontId="0" fillId="33" borderId="1" xfId="0" applyFill="1" applyBorder="1" applyAlignment="1">
      <alignment horizontal="center" vertical="center" wrapText="1"/>
    </xf>
    <xf numFmtId="0" fontId="0" fillId="33" borderId="44" xfId="0" applyFill="1" applyBorder="1" applyAlignment="1">
      <alignment horizontal="center" vertical="center" wrapText="1"/>
    </xf>
    <xf numFmtId="0" fontId="0" fillId="33" borderId="19" xfId="0" applyFill="1" applyBorder="1" applyAlignment="1">
      <alignment horizontal="center" vertical="center" wrapText="1"/>
    </xf>
    <xf numFmtId="0" fontId="0" fillId="33" borderId="17" xfId="0" applyFill="1" applyBorder="1" applyAlignment="1">
      <alignment horizontal="center" vertical="center" wrapText="1"/>
    </xf>
    <xf numFmtId="0" fontId="0" fillId="33" borderId="22" xfId="0" applyFill="1" applyBorder="1" applyAlignment="1">
      <alignment horizontal="center" vertical="center" wrapText="1"/>
    </xf>
    <xf numFmtId="0" fontId="0" fillId="33" borderId="24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32" borderId="9" xfId="0" applyFill="1" applyBorder="1" applyAlignment="1">
      <alignment horizontal="center" vertical="center"/>
    </xf>
    <xf numFmtId="0" fontId="0" fillId="32" borderId="10" xfId="0" applyFill="1" applyBorder="1" applyAlignment="1">
      <alignment horizontal="center" vertical="center"/>
    </xf>
    <xf numFmtId="0" fontId="0" fillId="32" borderId="11" xfId="0" applyFill="1" applyBorder="1" applyAlignment="1">
      <alignment horizontal="center" vertical="center"/>
    </xf>
    <xf numFmtId="0" fontId="0" fillId="32" borderId="16" xfId="0" applyFill="1" applyBorder="1" applyAlignment="1">
      <alignment horizontal="center"/>
    </xf>
    <xf numFmtId="0" fontId="0" fillId="32" borderId="1" xfId="0" applyFill="1" applyBorder="1" applyAlignment="1">
      <alignment horizontal="center"/>
    </xf>
    <xf numFmtId="0" fontId="0" fillId="32" borderId="17" xfId="0" applyFill="1" applyBorder="1" applyAlignment="1">
      <alignment horizontal="center"/>
    </xf>
    <xf numFmtId="0" fontId="0" fillId="32" borderId="18" xfId="0" applyFill="1" applyBorder="1" applyAlignment="1">
      <alignment horizontal="center" vertical="center"/>
    </xf>
    <xf numFmtId="0" fontId="0" fillId="32" borderId="20" xfId="0" applyFill="1" applyBorder="1" applyAlignment="1">
      <alignment horizontal="center" vertical="center"/>
    </xf>
    <xf numFmtId="0" fontId="0" fillId="28" borderId="15" xfId="0" applyFill="1" applyBorder="1"/>
    <xf numFmtId="0" fontId="0" fillId="28" borderId="57" xfId="0" applyFill="1" applyBorder="1"/>
    <xf numFmtId="0" fontId="0" fillId="28" borderId="57" xfId="0" applyFill="1" applyBorder="1" applyAlignment="1">
      <alignment horizontal="center"/>
    </xf>
    <xf numFmtId="0" fontId="0" fillId="28" borderId="58" xfId="0" applyFill="1" applyBorder="1"/>
    <xf numFmtId="0" fontId="5" fillId="35" borderId="30" xfId="0" applyFont="1" applyFill="1" applyBorder="1"/>
    <xf numFmtId="0" fontId="0" fillId="9" borderId="30" xfId="0" applyFill="1" applyBorder="1"/>
    <xf numFmtId="2" fontId="0" fillId="35" borderId="30" xfId="0" applyNumberFormat="1" applyFill="1" applyBorder="1"/>
    <xf numFmtId="0" fontId="5" fillId="2" borderId="30" xfId="0" applyFont="1" applyFill="1" applyBorder="1"/>
    <xf numFmtId="0" fontId="0" fillId="2" borderId="30" xfId="0" applyFill="1" applyBorder="1"/>
    <xf numFmtId="0" fontId="0" fillId="3" borderId="30" xfId="0" applyFill="1" applyBorder="1"/>
    <xf numFmtId="9" fontId="0" fillId="30" borderId="1" xfId="0" applyNumberFormat="1" applyFill="1" applyBorder="1"/>
    <xf numFmtId="0" fontId="0" fillId="4" borderId="30" xfId="0" applyFill="1" applyBorder="1"/>
    <xf numFmtId="0" fontId="0" fillId="0" borderId="55" xfId="0" applyBorder="1"/>
    <xf numFmtId="0" fontId="2" fillId="38" borderId="30" xfId="0" applyFont="1" applyFill="1" applyBorder="1" applyAlignment="1">
      <alignment horizontal="center" vertical="center"/>
    </xf>
    <xf numFmtId="0" fontId="2" fillId="14" borderId="30" xfId="0" applyFont="1" applyFill="1" applyBorder="1" applyAlignment="1">
      <alignment horizontal="center" vertical="center"/>
    </xf>
    <xf numFmtId="0" fontId="2" fillId="32" borderId="30" xfId="0" applyFont="1" applyFill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 applyAlignment="1">
      <alignment horizontal="center"/>
    </xf>
    <xf numFmtId="9" fontId="0" fillId="0" borderId="33" xfId="0" applyNumberFormat="1" applyBorder="1"/>
    <xf numFmtId="9" fontId="0" fillId="0" borderId="55" xfId="0" applyNumberFormat="1" applyBorder="1"/>
    <xf numFmtId="9" fontId="0" fillId="0" borderId="14" xfId="0" applyNumberFormat="1" applyBorder="1"/>
    <xf numFmtId="9" fontId="0" fillId="0" borderId="65" xfId="0" applyNumberFormat="1" applyBorder="1"/>
    <xf numFmtId="9" fontId="0" fillId="0" borderId="10" xfId="0" applyNumberFormat="1" applyBorder="1"/>
    <xf numFmtId="0" fontId="0" fillId="40" borderId="1" xfId="0" applyFill="1" applyBorder="1" applyAlignment="1">
      <alignment horizontal="center" vertical="center" wrapText="1"/>
    </xf>
    <xf numFmtId="0" fontId="23" fillId="41" borderId="1" xfId="0" applyFont="1" applyFill="1" applyBorder="1" applyAlignment="1">
      <alignment horizontal="center" vertical="center" wrapText="1"/>
    </xf>
    <xf numFmtId="0" fontId="23" fillId="41" borderId="17" xfId="0" applyFont="1" applyFill="1" applyBorder="1" applyAlignment="1">
      <alignment horizontal="center" vertical="center" wrapText="1"/>
    </xf>
    <xf numFmtId="0" fontId="0" fillId="40" borderId="37" xfId="0" applyFill="1" applyBorder="1" applyAlignment="1">
      <alignment horizontal="center" vertical="center" wrapText="1"/>
    </xf>
    <xf numFmtId="0" fontId="23" fillId="42" borderId="1" xfId="0" applyFont="1" applyFill="1" applyBorder="1" applyAlignment="1">
      <alignment horizontal="center" vertical="center" wrapText="1"/>
    </xf>
    <xf numFmtId="0" fontId="23" fillId="42" borderId="17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9" fillId="9" borderId="24" xfId="0" applyFont="1" applyFill="1" applyBorder="1" applyAlignment="1">
      <alignment horizontal="center" vertical="center" wrapText="1"/>
    </xf>
    <xf numFmtId="0" fontId="2" fillId="9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38" xfId="0" applyBorder="1" applyAlignment="1">
      <alignment horizontal="center" vertical="top" wrapText="1"/>
    </xf>
    <xf numFmtId="0" fontId="0" fillId="30" borderId="0" xfId="0" applyFill="1" applyBorder="1" applyAlignment="1">
      <alignment horizontal="center" vertical="center" wrapText="1"/>
    </xf>
    <xf numFmtId="0" fontId="0" fillId="0" borderId="0" xfId="0"/>
    <xf numFmtId="0" fontId="0" fillId="0" borderId="12" xfId="0" applyBorder="1"/>
    <xf numFmtId="0" fontId="0" fillId="0" borderId="66" xfId="0" applyBorder="1"/>
    <xf numFmtId="0" fontId="0" fillId="0" borderId="31" xfId="0" applyBorder="1"/>
    <xf numFmtId="0" fontId="0" fillId="0" borderId="43" xfId="0" applyBorder="1"/>
    <xf numFmtId="0" fontId="0" fillId="0" borderId="47" xfId="0" applyBorder="1"/>
    <xf numFmtId="0" fontId="0" fillId="0" borderId="57" xfId="0" applyBorder="1" applyAlignment="1">
      <alignment horizontal="center" vertical="center" wrapText="1"/>
    </xf>
    <xf numFmtId="0" fontId="0" fillId="0" borderId="64" xfId="0" applyBorder="1"/>
    <xf numFmtId="0" fontId="0" fillId="0" borderId="56" xfId="0" applyBorder="1"/>
    <xf numFmtId="0" fontId="0" fillId="0" borderId="48" xfId="0" applyBorder="1"/>
    <xf numFmtId="0" fontId="0" fillId="9" borderId="1" xfId="0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/>
    <xf numFmtId="2" fontId="0" fillId="9" borderId="30" xfId="0" applyNumberFormat="1" applyFill="1" applyBorder="1"/>
    <xf numFmtId="0" fontId="0" fillId="35" borderId="5" xfId="0" applyFill="1" applyBorder="1"/>
    <xf numFmtId="0" fontId="0" fillId="9" borderId="2" xfId="0" applyFill="1" applyBorder="1" applyAlignment="1">
      <alignment horizontal="center" vertical="center" wrapText="1"/>
    </xf>
    <xf numFmtId="0" fontId="0" fillId="32" borderId="2" xfId="0" applyFill="1" applyBorder="1" applyAlignment="1">
      <alignment horizontal="center" vertical="center" wrapText="1"/>
    </xf>
    <xf numFmtId="0" fontId="0" fillId="32" borderId="0" xfId="0" applyFill="1" applyBorder="1" applyAlignment="1">
      <alignment horizontal="center" vertical="center" wrapText="1"/>
    </xf>
    <xf numFmtId="0" fontId="0" fillId="0" borderId="2" xfId="0" applyBorder="1"/>
    <xf numFmtId="0" fontId="1" fillId="5" borderId="30" xfId="0" applyFont="1" applyFill="1" applyBorder="1"/>
    <xf numFmtId="0" fontId="2" fillId="3" borderId="30" xfId="0" applyFont="1" applyFill="1" applyBorder="1"/>
    <xf numFmtId="0" fontId="2" fillId="6" borderId="30" xfId="0" applyFont="1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47" borderId="25" xfId="0" applyFill="1" applyBorder="1" applyAlignment="1">
      <alignment horizontal="center" vertical="center" wrapText="1"/>
    </xf>
    <xf numFmtId="0" fontId="0" fillId="47" borderId="26" xfId="0" applyFill="1" applyBorder="1" applyAlignment="1">
      <alignment horizontal="center" vertical="center" wrapText="1"/>
    </xf>
    <xf numFmtId="0" fontId="0" fillId="47" borderId="29" xfId="0" applyFill="1" applyBorder="1" applyAlignment="1">
      <alignment horizontal="center" vertical="center" wrapText="1"/>
    </xf>
    <xf numFmtId="0" fontId="0" fillId="47" borderId="54" xfId="0" applyFill="1" applyBorder="1" applyAlignment="1">
      <alignment horizontal="center" vertical="center" wrapText="1"/>
    </xf>
    <xf numFmtId="0" fontId="0" fillId="26" borderId="25" xfId="0" applyFill="1" applyBorder="1" applyAlignment="1">
      <alignment horizontal="center" vertical="center" wrapText="1"/>
    </xf>
    <xf numFmtId="0" fontId="0" fillId="26" borderId="26" xfId="0" applyFill="1" applyBorder="1" applyAlignment="1">
      <alignment horizontal="center" vertical="center" wrapText="1"/>
    </xf>
    <xf numFmtId="0" fontId="0" fillId="26" borderId="29" xfId="0" applyFill="1" applyBorder="1" applyAlignment="1">
      <alignment horizontal="center" vertical="center" wrapText="1"/>
    </xf>
    <xf numFmtId="0" fontId="0" fillId="26" borderId="54" xfId="0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4" borderId="54" xfId="0" applyFill="1" applyBorder="1" applyAlignment="1">
      <alignment horizontal="center" vertical="center" wrapText="1"/>
    </xf>
    <xf numFmtId="0" fontId="0" fillId="38" borderId="25" xfId="0" applyFill="1" applyBorder="1" applyAlignment="1">
      <alignment horizontal="center" vertical="center" wrapText="1"/>
    </xf>
    <xf numFmtId="0" fontId="0" fillId="38" borderId="26" xfId="0" applyFill="1" applyBorder="1" applyAlignment="1">
      <alignment horizontal="center" vertical="center" wrapText="1"/>
    </xf>
    <xf numFmtId="0" fontId="0" fillId="38" borderId="29" xfId="0" applyFill="1" applyBorder="1" applyAlignment="1">
      <alignment horizontal="center" vertical="center" wrapText="1"/>
    </xf>
    <xf numFmtId="0" fontId="0" fillId="38" borderId="54" xfId="0" applyFill="1" applyBorder="1" applyAlignment="1">
      <alignment horizontal="center" vertical="center" wrapText="1"/>
    </xf>
    <xf numFmtId="0" fontId="31" fillId="23" borderId="25" xfId="2" applyFill="1" applyBorder="1" applyAlignment="1">
      <alignment horizontal="center" vertical="center" wrapText="1"/>
    </xf>
    <xf numFmtId="0" fontId="31" fillId="23" borderId="26" xfId="2" applyFill="1" applyBorder="1" applyAlignment="1">
      <alignment horizontal="center" vertical="center" wrapText="1"/>
    </xf>
    <xf numFmtId="0" fontId="31" fillId="23" borderId="29" xfId="2" applyFill="1" applyBorder="1" applyAlignment="1">
      <alignment horizontal="center" vertical="center" wrapText="1"/>
    </xf>
    <xf numFmtId="0" fontId="31" fillId="23" borderId="54" xfId="2" applyFill="1" applyBorder="1" applyAlignment="1">
      <alignment horizontal="center" vertical="center" wrapText="1"/>
    </xf>
    <xf numFmtId="0" fontId="31" fillId="46" borderId="25" xfId="2" applyFill="1" applyBorder="1" applyAlignment="1">
      <alignment horizontal="center" vertical="center" wrapText="1"/>
    </xf>
    <xf numFmtId="0" fontId="31" fillId="46" borderId="26" xfId="2" applyFill="1" applyBorder="1" applyAlignment="1">
      <alignment horizontal="center" vertical="center" wrapText="1"/>
    </xf>
    <xf numFmtId="0" fontId="31" fillId="46" borderId="29" xfId="2" applyFill="1" applyBorder="1" applyAlignment="1">
      <alignment horizontal="center" vertical="center" wrapText="1"/>
    </xf>
    <xf numFmtId="0" fontId="31" fillId="46" borderId="54" xfId="2" applyFill="1" applyBorder="1" applyAlignment="1">
      <alignment horizontal="center" vertical="center" wrapText="1"/>
    </xf>
    <xf numFmtId="0" fontId="0" fillId="8" borderId="25" xfId="0" applyFill="1" applyBorder="1" applyAlignment="1">
      <alignment horizontal="center" vertical="center" wrapText="1"/>
    </xf>
    <xf numFmtId="0" fontId="0" fillId="8" borderId="26" xfId="0" applyFill="1" applyBorder="1" applyAlignment="1">
      <alignment horizontal="center" vertical="center" wrapText="1"/>
    </xf>
    <xf numFmtId="0" fontId="0" fillId="8" borderId="29" xfId="0" applyFill="1" applyBorder="1" applyAlignment="1">
      <alignment horizontal="center" vertical="center" wrapText="1"/>
    </xf>
    <xf numFmtId="0" fontId="0" fillId="8" borderId="54" xfId="0" applyFill="1" applyBorder="1" applyAlignment="1">
      <alignment horizontal="center" vertical="center" wrapText="1"/>
    </xf>
    <xf numFmtId="0" fontId="0" fillId="14" borderId="48" xfId="0" applyFill="1" applyBorder="1" applyAlignment="1">
      <alignment horizontal="center" vertical="center" wrapText="1"/>
    </xf>
    <xf numFmtId="0" fontId="0" fillId="14" borderId="56" xfId="0" applyFill="1" applyBorder="1" applyAlignment="1">
      <alignment horizontal="center" vertical="center" wrapText="1"/>
    </xf>
    <xf numFmtId="0" fontId="0" fillId="14" borderId="15" xfId="0" applyFill="1" applyBorder="1" applyAlignment="1">
      <alignment horizontal="center" vertical="center" wrapText="1"/>
    </xf>
    <xf numFmtId="0" fontId="0" fillId="14" borderId="58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1" fillId="22" borderId="25" xfId="2" applyFill="1" applyBorder="1" applyAlignment="1">
      <alignment horizontal="center" vertical="center"/>
    </xf>
    <xf numFmtId="0" fontId="31" fillId="22" borderId="26" xfId="2" applyFill="1" applyBorder="1" applyAlignment="1">
      <alignment horizontal="center" vertical="center"/>
    </xf>
    <xf numFmtId="0" fontId="31" fillId="22" borderId="29" xfId="2" applyFill="1" applyBorder="1" applyAlignment="1">
      <alignment horizontal="center" vertical="center"/>
    </xf>
    <xf numFmtId="0" fontId="31" fillId="22" borderId="54" xfId="2" applyFill="1" applyBorder="1" applyAlignment="1">
      <alignment horizontal="center" vertical="center"/>
    </xf>
    <xf numFmtId="0" fontId="31" fillId="43" borderId="25" xfId="2" applyFill="1" applyBorder="1" applyAlignment="1">
      <alignment horizontal="center" vertical="center" wrapText="1"/>
    </xf>
    <xf numFmtId="0" fontId="31" fillId="43" borderId="26" xfId="2" applyFill="1" applyBorder="1" applyAlignment="1">
      <alignment horizontal="center" vertical="center" wrapText="1"/>
    </xf>
    <xf numFmtId="0" fontId="31" fillId="43" borderId="29" xfId="2" applyFill="1" applyBorder="1" applyAlignment="1">
      <alignment horizontal="center" vertical="center" wrapText="1"/>
    </xf>
    <xf numFmtId="0" fontId="31" fillId="43" borderId="54" xfId="2" applyFill="1" applyBorder="1" applyAlignment="1">
      <alignment horizontal="center" vertical="center" wrapText="1"/>
    </xf>
    <xf numFmtId="0" fontId="31" fillId="44" borderId="25" xfId="2" applyFill="1" applyBorder="1" applyAlignment="1">
      <alignment horizontal="center" vertical="center"/>
    </xf>
    <xf numFmtId="0" fontId="31" fillId="44" borderId="26" xfId="2" applyFill="1" applyBorder="1" applyAlignment="1">
      <alignment horizontal="center" vertical="center"/>
    </xf>
    <xf numFmtId="0" fontId="31" fillId="44" borderId="29" xfId="2" applyFill="1" applyBorder="1" applyAlignment="1">
      <alignment horizontal="center" vertical="center"/>
    </xf>
    <xf numFmtId="0" fontId="31" fillId="44" borderId="54" xfId="2" applyFill="1" applyBorder="1" applyAlignment="1">
      <alignment horizontal="center" vertical="center"/>
    </xf>
    <xf numFmtId="0" fontId="0" fillId="45" borderId="48" xfId="0" applyFill="1" applyBorder="1" applyAlignment="1">
      <alignment horizontal="center" vertical="center" wrapText="1"/>
    </xf>
    <xf numFmtId="0" fontId="0" fillId="45" borderId="56" xfId="0" applyFill="1" applyBorder="1" applyAlignment="1">
      <alignment horizontal="center" vertical="center" wrapText="1"/>
    </xf>
    <xf numFmtId="0" fontId="0" fillId="45" borderId="15" xfId="0" applyFill="1" applyBorder="1" applyAlignment="1">
      <alignment horizontal="center" vertical="center" wrapText="1"/>
    </xf>
    <xf numFmtId="0" fontId="0" fillId="45" borderId="58" xfId="0" applyFill="1" applyBorder="1" applyAlignment="1">
      <alignment horizontal="center" vertical="center" wrapText="1"/>
    </xf>
    <xf numFmtId="0" fontId="0" fillId="37" borderId="25" xfId="0" applyFill="1" applyBorder="1" applyAlignment="1">
      <alignment horizontal="center" vertical="center" wrapText="1"/>
    </xf>
    <xf numFmtId="0" fontId="0" fillId="37" borderId="26" xfId="0" applyFill="1" applyBorder="1" applyAlignment="1">
      <alignment horizontal="center" vertical="center" wrapText="1"/>
    </xf>
    <xf numFmtId="0" fontId="0" fillId="37" borderId="29" xfId="0" applyFill="1" applyBorder="1" applyAlignment="1">
      <alignment horizontal="center" vertical="center" wrapText="1"/>
    </xf>
    <xf numFmtId="0" fontId="0" fillId="37" borderId="54" xfId="0" applyFill="1" applyBorder="1" applyAlignment="1">
      <alignment horizontal="center" vertical="center" wrapText="1"/>
    </xf>
    <xf numFmtId="0" fontId="0" fillId="30" borderId="25" xfId="0" applyFill="1" applyBorder="1" applyAlignment="1">
      <alignment horizontal="center" vertical="center" wrapText="1"/>
    </xf>
    <xf numFmtId="0" fontId="0" fillId="30" borderId="26" xfId="0" applyFill="1" applyBorder="1" applyAlignment="1">
      <alignment horizontal="center" vertical="center" wrapText="1"/>
    </xf>
    <xf numFmtId="0" fontId="0" fillId="30" borderId="29" xfId="0" applyFill="1" applyBorder="1" applyAlignment="1">
      <alignment horizontal="center" vertical="center" wrapText="1"/>
    </xf>
    <xf numFmtId="0" fontId="0" fillId="30" borderId="54" xfId="0" applyFill="1" applyBorder="1" applyAlignment="1">
      <alignment horizontal="center" vertical="center" wrapText="1"/>
    </xf>
    <xf numFmtId="0" fontId="0" fillId="33" borderId="25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29" xfId="0" applyFill="1" applyBorder="1" applyAlignment="1">
      <alignment horizontal="center" vertical="center"/>
    </xf>
    <xf numFmtId="0" fontId="0" fillId="33" borderId="54" xfId="0" applyFill="1" applyBorder="1" applyAlignment="1">
      <alignment horizontal="center" vertical="center"/>
    </xf>
    <xf numFmtId="0" fontId="0" fillId="41" borderId="48" xfId="0" applyFill="1" applyBorder="1" applyAlignment="1">
      <alignment horizontal="center" vertical="center" wrapText="1"/>
    </xf>
    <xf numFmtId="0" fontId="0" fillId="41" borderId="56" xfId="0" applyFill="1" applyBorder="1" applyAlignment="1">
      <alignment horizontal="center" vertical="center" wrapText="1"/>
    </xf>
    <xf numFmtId="0" fontId="0" fillId="41" borderId="15" xfId="0" applyFill="1" applyBorder="1" applyAlignment="1">
      <alignment horizontal="center" vertical="center" wrapText="1"/>
    </xf>
    <xf numFmtId="0" fontId="0" fillId="41" borderId="58" xfId="0" applyFill="1" applyBorder="1" applyAlignment="1">
      <alignment horizontal="center" vertical="center" wrapText="1"/>
    </xf>
    <xf numFmtId="0" fontId="0" fillId="38" borderId="27" xfId="0" applyFill="1" applyBorder="1" applyAlignment="1">
      <alignment horizontal="center" vertical="center" wrapText="1"/>
    </xf>
    <xf numFmtId="0" fontId="0" fillId="38" borderId="28" xfId="0" applyFill="1" applyBorder="1" applyAlignment="1">
      <alignment horizontal="center" vertical="center" wrapText="1"/>
    </xf>
    <xf numFmtId="0" fontId="31" fillId="4" borderId="25" xfId="2" applyFill="1" applyBorder="1" applyAlignment="1">
      <alignment horizontal="center" vertical="center" wrapText="1"/>
    </xf>
    <xf numFmtId="0" fontId="31" fillId="4" borderId="26" xfId="2" applyFill="1" applyBorder="1" applyAlignment="1">
      <alignment horizontal="center" vertical="center" wrapText="1"/>
    </xf>
    <xf numFmtId="0" fontId="31" fillId="4" borderId="29" xfId="2" applyFill="1" applyBorder="1" applyAlignment="1">
      <alignment horizontal="center" vertical="center" wrapText="1"/>
    </xf>
    <xf numFmtId="0" fontId="31" fillId="4" borderId="54" xfId="2" applyFill="1" applyBorder="1" applyAlignment="1">
      <alignment horizontal="center" vertical="center" wrapText="1"/>
    </xf>
    <xf numFmtId="0" fontId="31" fillId="26" borderId="25" xfId="2" applyFill="1" applyBorder="1" applyAlignment="1">
      <alignment horizontal="center" vertical="center"/>
    </xf>
    <xf numFmtId="0" fontId="31" fillId="26" borderId="26" xfId="2" applyFill="1" applyBorder="1" applyAlignment="1">
      <alignment horizontal="center" vertical="center"/>
    </xf>
    <xf numFmtId="0" fontId="31" fillId="26" borderId="29" xfId="2" applyFill="1" applyBorder="1" applyAlignment="1">
      <alignment horizontal="center" vertical="center"/>
    </xf>
    <xf numFmtId="0" fontId="31" fillId="26" borderId="54" xfId="2" applyFill="1" applyBorder="1" applyAlignment="1">
      <alignment horizontal="center" vertical="center"/>
    </xf>
    <xf numFmtId="0" fontId="31" fillId="48" borderId="25" xfId="2" applyFill="1" applyBorder="1" applyAlignment="1">
      <alignment horizontal="center" vertical="center"/>
    </xf>
    <xf numFmtId="0" fontId="31" fillId="48" borderId="26" xfId="2" applyFill="1" applyBorder="1" applyAlignment="1">
      <alignment horizontal="center" vertical="center"/>
    </xf>
    <xf numFmtId="0" fontId="31" fillId="48" borderId="29" xfId="2" applyFill="1" applyBorder="1" applyAlignment="1">
      <alignment horizontal="center" vertical="center"/>
    </xf>
    <xf numFmtId="0" fontId="31" fillId="48" borderId="54" xfId="2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30" borderId="48" xfId="0" applyFill="1" applyBorder="1" applyAlignment="1">
      <alignment horizontal="center" vertical="center" wrapText="1"/>
    </xf>
    <xf numFmtId="0" fontId="0" fillId="30" borderId="56" xfId="0" applyFill="1" applyBorder="1" applyAlignment="1">
      <alignment horizontal="center" vertical="center" wrapText="1"/>
    </xf>
    <xf numFmtId="0" fontId="0" fillId="30" borderId="15" xfId="0" applyFill="1" applyBorder="1" applyAlignment="1">
      <alignment horizontal="center" vertical="center" wrapText="1"/>
    </xf>
    <xf numFmtId="0" fontId="0" fillId="30" borderId="58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5" fillId="39" borderId="2" xfId="0" applyFont="1" applyFill="1" applyBorder="1" applyAlignment="1">
      <alignment horizontal="center"/>
    </xf>
    <xf numFmtId="0" fontId="25" fillId="39" borderId="3" xfId="0" applyFont="1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9" borderId="0" xfId="0" applyFill="1" applyBorder="1" applyAlignment="1">
      <alignment horizontal="center" wrapText="1"/>
    </xf>
    <xf numFmtId="0" fontId="25" fillId="30" borderId="2" xfId="0" applyFont="1" applyFill="1" applyBorder="1" applyAlignment="1">
      <alignment horizontal="center"/>
    </xf>
    <xf numFmtId="0" fontId="25" fillId="30" borderId="4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4" fillId="7" borderId="25" xfId="0" applyFont="1" applyFill="1" applyBorder="1" applyAlignment="1">
      <alignment horizontal="center" vertical="center"/>
    </xf>
    <xf numFmtId="0" fontId="4" fillId="7" borderId="32" xfId="0" applyFont="1" applyFill="1" applyBorder="1" applyAlignment="1">
      <alignment horizontal="center" vertical="center"/>
    </xf>
    <xf numFmtId="0" fontId="4" fillId="7" borderId="26" xfId="0" applyFont="1" applyFill="1" applyBorder="1" applyAlignment="1">
      <alignment horizontal="center" vertical="center"/>
    </xf>
    <xf numFmtId="0" fontId="4" fillId="7" borderId="27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32" borderId="5" xfId="0" applyFont="1" applyFill="1" applyBorder="1" applyAlignment="1">
      <alignment horizontal="center" vertical="center" wrapText="1"/>
    </xf>
    <xf numFmtId="0" fontId="10" fillId="32" borderId="12" xfId="0" applyFont="1" applyFill="1" applyBorder="1" applyAlignment="1">
      <alignment horizontal="center" vertical="center" wrapText="1"/>
    </xf>
    <xf numFmtId="0" fontId="10" fillId="32" borderId="6" xfId="0" applyFont="1" applyFill="1" applyBorder="1" applyAlignment="1">
      <alignment horizontal="center" vertical="center" wrapText="1"/>
    </xf>
    <xf numFmtId="0" fontId="10" fillId="32" borderId="13" xfId="0" applyFont="1" applyFill="1" applyBorder="1" applyAlignment="1">
      <alignment horizontal="center" vertical="center" wrapText="1"/>
    </xf>
    <xf numFmtId="0" fontId="10" fillId="32" borderId="7" xfId="0" applyFont="1" applyFill="1" applyBorder="1" applyAlignment="1">
      <alignment horizontal="center" vertical="center" wrapText="1"/>
    </xf>
    <xf numFmtId="0" fontId="10" fillId="32" borderId="14" xfId="0" applyFont="1" applyFill="1" applyBorder="1" applyAlignment="1">
      <alignment horizontal="center" vertical="center" wrapText="1"/>
    </xf>
    <xf numFmtId="0" fontId="10" fillId="32" borderId="8" xfId="0" applyFont="1" applyFill="1" applyBorder="1" applyAlignment="1">
      <alignment horizontal="center" vertical="center" wrapText="1"/>
    </xf>
    <xf numFmtId="0" fontId="10" fillId="32" borderId="1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0" fillId="0" borderId="0" xfId="0" applyBorder="1"/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2" fillId="6" borderId="49" xfId="0" applyFont="1" applyFill="1" applyBorder="1" applyAlignment="1">
      <alignment horizontal="center"/>
    </xf>
    <xf numFmtId="0" fontId="2" fillId="6" borderId="51" xfId="0" applyFont="1" applyFill="1" applyBorder="1" applyAlignment="1">
      <alignment horizontal="center"/>
    </xf>
    <xf numFmtId="0" fontId="0" fillId="6" borderId="30" xfId="0" applyFill="1" applyBorder="1" applyAlignment="1">
      <alignment vertical="center" wrapText="1"/>
    </xf>
    <xf numFmtId="0" fontId="1" fillId="20" borderId="2" xfId="0" applyFont="1" applyFill="1" applyBorder="1" applyAlignment="1">
      <alignment horizontal="center"/>
    </xf>
    <xf numFmtId="0" fontId="1" fillId="20" borderId="4" xfId="0" applyFont="1" applyFill="1" applyBorder="1" applyAlignment="1">
      <alignment horizontal="center"/>
    </xf>
    <xf numFmtId="0" fontId="3" fillId="20" borderId="30" xfId="0" applyFont="1" applyFill="1" applyBorder="1" applyAlignment="1">
      <alignment vertical="center" wrapText="1"/>
    </xf>
    <xf numFmtId="0" fontId="11" fillId="0" borderId="34" xfId="0" applyFont="1" applyBorder="1" applyAlignment="1">
      <alignment horizontal="center"/>
    </xf>
    <xf numFmtId="0" fontId="2" fillId="19" borderId="2" xfId="0" applyFont="1" applyFill="1" applyBorder="1" applyAlignment="1">
      <alignment horizontal="center"/>
    </xf>
    <xf numFmtId="0" fontId="2" fillId="19" borderId="4" xfId="0" applyFont="1" applyFill="1" applyBorder="1" applyAlignment="1">
      <alignment horizontal="center"/>
    </xf>
    <xf numFmtId="0" fontId="0" fillId="19" borderId="30" xfId="0" applyFill="1" applyBorder="1" applyAlignment="1">
      <alignment vertical="center" wrapText="1"/>
    </xf>
    <xf numFmtId="0" fontId="2" fillId="18" borderId="2" xfId="0" applyFont="1" applyFill="1" applyBorder="1" applyAlignment="1">
      <alignment horizontal="center"/>
    </xf>
    <xf numFmtId="0" fontId="2" fillId="18" borderId="4" xfId="0" applyFont="1" applyFill="1" applyBorder="1" applyAlignment="1">
      <alignment horizontal="center"/>
    </xf>
    <xf numFmtId="0" fontId="0" fillId="18" borderId="30" xfId="0" applyFill="1" applyBorder="1" applyAlignment="1">
      <alignment vertical="center" wrapText="1"/>
    </xf>
    <xf numFmtId="0" fontId="2" fillId="13" borderId="2" xfId="0" applyFont="1" applyFill="1" applyBorder="1" applyAlignment="1">
      <alignment horizontal="center"/>
    </xf>
    <xf numFmtId="0" fontId="2" fillId="13" borderId="4" xfId="0" applyFont="1" applyFill="1" applyBorder="1" applyAlignment="1">
      <alignment horizontal="center"/>
    </xf>
    <xf numFmtId="0" fontId="0" fillId="13" borderId="30" xfId="0" applyFill="1" applyBorder="1" applyAlignment="1">
      <alignment vertical="center" wrapText="1"/>
    </xf>
    <xf numFmtId="0" fontId="2" fillId="8" borderId="39" xfId="0" applyFont="1" applyFill="1" applyBorder="1" applyAlignment="1">
      <alignment horizontal="center"/>
    </xf>
    <xf numFmtId="0" fontId="2" fillId="8" borderId="41" xfId="0" applyFont="1" applyFill="1" applyBorder="1" applyAlignment="1">
      <alignment horizontal="center"/>
    </xf>
    <xf numFmtId="0" fontId="2" fillId="15" borderId="5" xfId="0" applyFont="1" applyFill="1" applyBorder="1" applyAlignment="1">
      <alignment horizontal="center" vertical="center"/>
    </xf>
    <xf numFmtId="0" fontId="2" fillId="15" borderId="46" xfId="0" applyFont="1" applyFill="1" applyBorder="1" applyAlignment="1">
      <alignment horizontal="center" vertical="center"/>
    </xf>
    <xf numFmtId="0" fontId="0" fillId="16" borderId="42" xfId="0" applyFill="1" applyBorder="1" applyAlignment="1">
      <alignment horizontal="center" vertical="center"/>
    </xf>
    <xf numFmtId="0" fontId="0" fillId="16" borderId="53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30" xfId="0" applyFont="1" applyFill="1" applyBorder="1" applyAlignment="1">
      <alignment vertical="center" wrapText="1"/>
    </xf>
    <xf numFmtId="0" fontId="2" fillId="17" borderId="2" xfId="0" applyFont="1" applyFill="1" applyBorder="1" applyAlignment="1">
      <alignment horizontal="center"/>
    </xf>
    <xf numFmtId="0" fontId="2" fillId="17" borderId="4" xfId="0" applyFont="1" applyFill="1" applyBorder="1" applyAlignment="1">
      <alignment horizontal="center"/>
    </xf>
    <xf numFmtId="0" fontId="0" fillId="17" borderId="30" xfId="0" applyFill="1" applyBorder="1" applyAlignment="1">
      <alignment vertical="center" wrapText="1"/>
    </xf>
    <xf numFmtId="0" fontId="1" fillId="20" borderId="3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0" fontId="2" fillId="19" borderId="3" xfId="0" applyFont="1" applyFill="1" applyBorder="1" applyAlignment="1">
      <alignment horizontal="center"/>
    </xf>
    <xf numFmtId="0" fontId="2" fillId="6" borderId="5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17" borderId="3" xfId="0" applyFont="1" applyFill="1" applyBorder="1" applyAlignment="1">
      <alignment horizontal="center"/>
    </xf>
    <xf numFmtId="0" fontId="2" fillId="18" borderId="3" xfId="0" applyFont="1" applyFill="1" applyBorder="1" applyAlignment="1">
      <alignment horizontal="center"/>
    </xf>
    <xf numFmtId="0" fontId="0" fillId="3" borderId="0" xfId="0" applyFill="1" applyAlignment="1">
      <alignment horizontal="left"/>
    </xf>
    <xf numFmtId="0" fontId="2" fillId="8" borderId="40" xfId="0" applyFont="1" applyFill="1" applyBorder="1" applyAlignment="1">
      <alignment horizontal="center"/>
    </xf>
    <xf numFmtId="0" fontId="0" fillId="16" borderId="43" xfId="0" applyFill="1" applyBorder="1" applyAlignment="1">
      <alignment horizontal="center" vertical="center"/>
    </xf>
    <xf numFmtId="0" fontId="28" fillId="9" borderId="1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9" borderId="0" xfId="0" applyFill="1" applyBorder="1" applyAlignment="1">
      <alignment horizontal="center"/>
    </xf>
    <xf numFmtId="0" fontId="24" fillId="0" borderId="34" xfId="0" applyFont="1" applyBorder="1" applyAlignment="1">
      <alignment horizontal="center"/>
    </xf>
    <xf numFmtId="0" fontId="24" fillId="37" borderId="6" xfId="0" applyFont="1" applyFill="1" applyBorder="1" applyAlignment="1">
      <alignment horizontal="center" vertical="center" wrapText="1"/>
    </xf>
    <xf numFmtId="0" fontId="24" fillId="37" borderId="13" xfId="0" applyFont="1" applyFill="1" applyBorder="1" applyAlignment="1">
      <alignment horizontal="center" vertical="center" wrapText="1"/>
    </xf>
    <xf numFmtId="0" fontId="24" fillId="37" borderId="7" xfId="0" applyFont="1" applyFill="1" applyBorder="1" applyAlignment="1">
      <alignment horizontal="center" vertical="center" wrapText="1"/>
    </xf>
    <xf numFmtId="0" fontId="24" fillId="37" borderId="14" xfId="0" applyFont="1" applyFill="1" applyBorder="1" applyAlignment="1">
      <alignment horizontal="center" vertical="center" wrapText="1"/>
    </xf>
    <xf numFmtId="0" fontId="24" fillId="40" borderId="35" xfId="0" applyFont="1" applyFill="1" applyBorder="1" applyAlignment="1">
      <alignment horizontal="center" vertical="center" wrapText="1"/>
    </xf>
    <xf numFmtId="0" fontId="24" fillId="40" borderId="40" xfId="0" applyFont="1" applyFill="1" applyBorder="1" applyAlignment="1">
      <alignment horizontal="center" vertical="center" wrapText="1"/>
    </xf>
    <xf numFmtId="0" fontId="24" fillId="40" borderId="36" xfId="0" applyFont="1" applyFill="1" applyBorder="1" applyAlignment="1">
      <alignment horizontal="center" vertical="center" wrapText="1"/>
    </xf>
    <xf numFmtId="0" fontId="24" fillId="41" borderId="35" xfId="0" applyFont="1" applyFill="1" applyBorder="1" applyAlignment="1">
      <alignment horizontal="center" vertical="center" wrapText="1"/>
    </xf>
    <xf numFmtId="0" fontId="24" fillId="41" borderId="40" xfId="0" applyFont="1" applyFill="1" applyBorder="1" applyAlignment="1">
      <alignment horizontal="center" vertical="center" wrapText="1"/>
    </xf>
    <xf numFmtId="0" fontId="24" fillId="41" borderId="41" xfId="0" applyFont="1" applyFill="1" applyBorder="1" applyAlignment="1">
      <alignment horizontal="center" vertical="center" wrapText="1"/>
    </xf>
    <xf numFmtId="0" fontId="24" fillId="40" borderId="39" xfId="0" applyFont="1" applyFill="1" applyBorder="1" applyAlignment="1">
      <alignment horizontal="center" vertical="center" wrapText="1"/>
    </xf>
    <xf numFmtId="0" fontId="24" fillId="42" borderId="35" xfId="0" applyFont="1" applyFill="1" applyBorder="1" applyAlignment="1">
      <alignment horizontal="center" vertical="center" wrapText="1"/>
    </xf>
    <xf numFmtId="0" fontId="24" fillId="42" borderId="40" xfId="0" applyFont="1" applyFill="1" applyBorder="1" applyAlignment="1">
      <alignment horizontal="center" vertical="center" wrapText="1"/>
    </xf>
    <xf numFmtId="0" fontId="24" fillId="42" borderId="41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center" vertical="center"/>
    </xf>
    <xf numFmtId="0" fontId="17" fillId="9" borderId="4" xfId="0" applyFont="1" applyFill="1" applyBorder="1" applyAlignment="1">
      <alignment horizontal="center" vertical="center"/>
    </xf>
    <xf numFmtId="0" fontId="17" fillId="9" borderId="2" xfId="0" applyFont="1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34" borderId="25" xfId="0" applyFont="1" applyFill="1" applyBorder="1" applyAlignment="1">
      <alignment horizontal="center" vertical="center" wrapText="1"/>
    </xf>
    <xf numFmtId="0" fontId="1" fillId="34" borderId="26" xfId="0" applyFont="1" applyFill="1" applyBorder="1" applyAlignment="1">
      <alignment horizontal="center" vertical="center" wrapText="1"/>
    </xf>
    <xf numFmtId="0" fontId="1" fillId="34" borderId="27" xfId="0" applyFont="1" applyFill="1" applyBorder="1" applyAlignment="1">
      <alignment horizontal="center" vertical="center" wrapText="1"/>
    </xf>
    <xf numFmtId="0" fontId="1" fillId="34" borderId="28" xfId="0" applyFont="1" applyFill="1" applyBorder="1" applyAlignment="1">
      <alignment horizontal="center" vertical="center" wrapText="1"/>
    </xf>
    <xf numFmtId="0" fontId="1" fillId="34" borderId="29" xfId="0" applyFont="1" applyFill="1" applyBorder="1" applyAlignment="1">
      <alignment horizontal="center" vertical="center" wrapText="1"/>
    </xf>
    <xf numFmtId="0" fontId="1" fillId="34" borderId="54" xfId="0" applyFont="1" applyFill="1" applyBorder="1" applyAlignment="1">
      <alignment horizontal="center" vertical="center" wrapText="1"/>
    </xf>
    <xf numFmtId="0" fontId="0" fillId="14" borderId="25" xfId="0" applyFill="1" applyBorder="1" applyAlignment="1">
      <alignment horizontal="center" vertical="center" wrapText="1"/>
    </xf>
    <xf numFmtId="0" fontId="0" fillId="14" borderId="26" xfId="0" applyFill="1" applyBorder="1" applyAlignment="1">
      <alignment horizontal="center" vertical="center" wrapText="1"/>
    </xf>
    <xf numFmtId="0" fontId="0" fillId="14" borderId="29" xfId="0" applyFill="1" applyBorder="1" applyAlignment="1">
      <alignment horizontal="center" vertical="center" wrapText="1"/>
    </xf>
    <xf numFmtId="0" fontId="0" fillId="14" borderId="54" xfId="0" applyFill="1" applyBorder="1" applyAlignment="1">
      <alignment horizontal="center" vertical="center" wrapText="1"/>
    </xf>
    <xf numFmtId="0" fontId="0" fillId="32" borderId="25" xfId="0" applyFill="1" applyBorder="1" applyAlignment="1">
      <alignment horizontal="center" vertical="center" wrapText="1"/>
    </xf>
    <xf numFmtId="0" fontId="0" fillId="32" borderId="26" xfId="0" applyFill="1" applyBorder="1" applyAlignment="1">
      <alignment horizontal="center" vertical="center" wrapText="1"/>
    </xf>
    <xf numFmtId="0" fontId="0" fillId="32" borderId="29" xfId="0" applyFill="1" applyBorder="1" applyAlignment="1">
      <alignment horizontal="center" vertical="center" wrapText="1"/>
    </xf>
    <xf numFmtId="0" fontId="0" fillId="32" borderId="54" xfId="0" applyFill="1" applyBorder="1" applyAlignment="1">
      <alignment horizontal="center" vertical="center" wrapText="1"/>
    </xf>
    <xf numFmtId="0" fontId="2" fillId="23" borderId="32" xfId="0" applyFont="1" applyFill="1" applyBorder="1" applyAlignment="1">
      <alignment horizontal="center" vertical="center" textRotation="90"/>
    </xf>
    <xf numFmtId="0" fontId="2" fillId="23" borderId="0" xfId="0" applyFont="1" applyFill="1" applyBorder="1" applyAlignment="1">
      <alignment horizontal="center" vertical="center" textRotation="90"/>
    </xf>
    <xf numFmtId="0" fontId="2" fillId="24" borderId="0" xfId="0" applyFont="1" applyFill="1" applyBorder="1" applyAlignment="1">
      <alignment horizontal="center" vertical="center" textRotation="90"/>
    </xf>
    <xf numFmtId="0" fontId="2" fillId="24" borderId="0" xfId="0" applyFont="1" applyFill="1" applyAlignment="1">
      <alignment horizontal="center" vertical="center" textRotation="90"/>
    </xf>
    <xf numFmtId="0" fontId="2" fillId="25" borderId="32" xfId="0" applyFont="1" applyFill="1" applyBorder="1" applyAlignment="1">
      <alignment horizontal="center" vertical="center" textRotation="90" wrapText="1"/>
    </xf>
    <xf numFmtId="0" fontId="2" fillId="25" borderId="0" xfId="0" applyFont="1" applyFill="1" applyAlignment="1">
      <alignment horizontal="center" vertical="center" textRotation="90" wrapText="1"/>
    </xf>
    <xf numFmtId="0" fontId="2" fillId="26" borderId="32" xfId="0" applyFont="1" applyFill="1" applyBorder="1" applyAlignment="1">
      <alignment horizontal="center" vertical="center" textRotation="90" wrapText="1"/>
    </xf>
    <xf numFmtId="0" fontId="2" fillId="26" borderId="0" xfId="0" applyFont="1" applyFill="1" applyAlignment="1">
      <alignment horizontal="center" vertical="center" textRotation="90" wrapText="1"/>
    </xf>
    <xf numFmtId="0" fontId="2" fillId="3" borderId="32" xfId="0" applyFont="1" applyFill="1" applyBorder="1" applyAlignment="1">
      <alignment horizontal="center" vertical="center" textRotation="90" wrapText="1"/>
    </xf>
    <xf numFmtId="0" fontId="2" fillId="3" borderId="0" xfId="0" applyFont="1" applyFill="1" applyAlignment="1">
      <alignment horizontal="center" vertical="center" textRotation="90" wrapText="1"/>
    </xf>
    <xf numFmtId="0" fontId="2" fillId="27" borderId="32" xfId="0" applyFont="1" applyFill="1" applyBorder="1" applyAlignment="1">
      <alignment horizontal="center" vertical="center" textRotation="90" wrapText="1"/>
    </xf>
    <xf numFmtId="0" fontId="2" fillId="27" borderId="0" xfId="0" applyFont="1" applyFill="1" applyAlignment="1">
      <alignment horizontal="center" vertical="center" textRotation="90" wrapText="1"/>
    </xf>
    <xf numFmtId="0" fontId="16" fillId="0" borderId="1" xfId="0" applyFont="1" applyBorder="1" applyAlignment="1">
      <alignment horizontal="center" wrapText="1"/>
    </xf>
    <xf numFmtId="0" fontId="2" fillId="28" borderId="32" xfId="0" applyFont="1" applyFill="1" applyBorder="1" applyAlignment="1">
      <alignment horizontal="center" vertical="center" textRotation="90" wrapText="1"/>
    </xf>
    <xf numFmtId="0" fontId="2" fillId="28" borderId="0" xfId="0" applyFont="1" applyFill="1" applyAlignment="1">
      <alignment horizontal="center" vertical="center" textRotation="90" wrapText="1"/>
    </xf>
    <xf numFmtId="0" fontId="2" fillId="21" borderId="32" xfId="0" applyFont="1" applyFill="1" applyBorder="1" applyAlignment="1">
      <alignment horizontal="center" vertical="center" textRotation="90" wrapText="1"/>
    </xf>
    <xf numFmtId="0" fontId="2" fillId="21" borderId="0" xfId="0" applyFont="1" applyFill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255"/>
    </xf>
    <xf numFmtId="0" fontId="0" fillId="0" borderId="59" xfId="0" applyBorder="1" applyAlignment="1">
      <alignment horizontal="center" vertical="center" textRotation="255"/>
    </xf>
    <xf numFmtId="0" fontId="0" fillId="0" borderId="46" xfId="0" applyBorder="1" applyAlignment="1">
      <alignment horizontal="center" vertical="center" textRotation="255"/>
    </xf>
    <xf numFmtId="0" fontId="18" fillId="29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wrapText="1"/>
    </xf>
    <xf numFmtId="0" fontId="16" fillId="0" borderId="37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38" borderId="25" xfId="0" applyFill="1" applyBorder="1" applyAlignment="1">
      <alignment horizontal="left" vertical="center" wrapText="1"/>
    </xf>
    <xf numFmtId="0" fontId="0" fillId="38" borderId="26" xfId="0" applyFill="1" applyBorder="1" applyAlignment="1">
      <alignment horizontal="left" vertical="center" wrapText="1"/>
    </xf>
    <xf numFmtId="0" fontId="0" fillId="38" borderId="29" xfId="0" applyFill="1" applyBorder="1" applyAlignment="1">
      <alignment horizontal="left" vertical="center" wrapText="1"/>
    </xf>
    <xf numFmtId="0" fontId="0" fillId="38" borderId="54" xfId="0" applyFill="1" applyBorder="1" applyAlignment="1">
      <alignment horizontal="left" vertical="center" wrapText="1"/>
    </xf>
    <xf numFmtId="0" fontId="0" fillId="32" borderId="25" xfId="0" applyFill="1" applyBorder="1" applyAlignment="1">
      <alignment horizontal="left" vertical="center" wrapText="1"/>
    </xf>
    <xf numFmtId="0" fontId="0" fillId="32" borderId="26" xfId="0" applyFill="1" applyBorder="1" applyAlignment="1">
      <alignment horizontal="left" vertical="center" wrapText="1"/>
    </xf>
    <xf numFmtId="0" fontId="0" fillId="32" borderId="29" xfId="0" applyFill="1" applyBorder="1" applyAlignment="1">
      <alignment horizontal="left" vertical="center" wrapText="1"/>
    </xf>
    <xf numFmtId="0" fontId="0" fillId="32" borderId="54" xfId="0" applyFill="1" applyBorder="1" applyAlignment="1">
      <alignment horizontal="left" vertical="center" wrapText="1"/>
    </xf>
    <xf numFmtId="0" fontId="0" fillId="14" borderId="25" xfId="0" applyFill="1" applyBorder="1" applyAlignment="1">
      <alignment horizontal="left" vertical="center" wrapText="1"/>
    </xf>
    <xf numFmtId="0" fontId="0" fillId="14" borderId="26" xfId="0" applyFill="1" applyBorder="1" applyAlignment="1">
      <alignment horizontal="left" vertical="center" wrapText="1"/>
    </xf>
    <xf numFmtId="0" fontId="0" fillId="14" borderId="29" xfId="0" applyFill="1" applyBorder="1" applyAlignment="1">
      <alignment horizontal="left" vertical="center" wrapText="1"/>
    </xf>
    <xf numFmtId="0" fontId="0" fillId="14" borderId="54" xfId="0" applyFill="1" applyBorder="1" applyAlignment="1">
      <alignment horizontal="left" vertical="center" wrapText="1"/>
    </xf>
    <xf numFmtId="0" fontId="6" fillId="34" borderId="5" xfId="0" applyFont="1" applyFill="1" applyBorder="1" applyAlignment="1">
      <alignment horizontal="center" vertical="center" wrapText="1"/>
    </xf>
    <xf numFmtId="0" fontId="6" fillId="34" borderId="59" xfId="0" applyFont="1" applyFill="1" applyBorder="1" applyAlignment="1">
      <alignment horizontal="center" vertical="center" wrapText="1"/>
    </xf>
    <xf numFmtId="0" fontId="6" fillId="34" borderId="46" xfId="0" applyFont="1" applyFill="1" applyBorder="1" applyAlignment="1">
      <alignment horizontal="center" vertical="center" wrapText="1"/>
    </xf>
    <xf numFmtId="0" fontId="0" fillId="0" borderId="0" xfId="0"/>
    <xf numFmtId="0" fontId="0" fillId="36" borderId="33" xfId="0" applyFill="1" applyBorder="1" applyAlignment="1">
      <alignment horizontal="center" vertical="center" wrapText="1"/>
    </xf>
    <xf numFmtId="0" fontId="0" fillId="36" borderId="55" xfId="0" applyFill="1" applyBorder="1" applyAlignment="1">
      <alignment horizontal="center" vertical="center" wrapText="1"/>
    </xf>
    <xf numFmtId="0" fontId="0" fillId="36" borderId="14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8" fillId="34" borderId="25" xfId="0" applyFont="1" applyFill="1" applyBorder="1" applyAlignment="1">
      <alignment horizontal="center" vertical="center" wrapText="1"/>
    </xf>
    <xf numFmtId="0" fontId="8" fillId="34" borderId="61" xfId="0" applyFont="1" applyFill="1" applyBorder="1" applyAlignment="1">
      <alignment horizontal="center" vertical="center" wrapText="1"/>
    </xf>
    <xf numFmtId="0" fontId="8" fillId="34" borderId="29" xfId="0" applyFont="1" applyFill="1" applyBorder="1" applyAlignment="1">
      <alignment horizontal="center" vertical="center" wrapText="1"/>
    </xf>
    <xf numFmtId="0" fontId="8" fillId="34" borderId="64" xfId="0" applyFont="1" applyFill="1" applyBorder="1" applyAlignment="1">
      <alignment horizontal="center" vertical="center" wrapText="1"/>
    </xf>
    <xf numFmtId="0" fontId="0" fillId="38" borderId="48" xfId="0" applyFill="1" applyBorder="1" applyAlignment="1">
      <alignment horizontal="center" vertical="center" wrapText="1"/>
    </xf>
    <xf numFmtId="0" fontId="0" fillId="38" borderId="43" xfId="0" applyFill="1" applyBorder="1" applyAlignment="1">
      <alignment horizontal="center" vertical="center" wrapText="1"/>
    </xf>
    <xf numFmtId="0" fontId="0" fillId="38" borderId="56" xfId="0" applyFill="1" applyBorder="1" applyAlignment="1">
      <alignment horizontal="center" vertical="center" wrapText="1"/>
    </xf>
    <xf numFmtId="0" fontId="0" fillId="38" borderId="62" xfId="0" applyFill="1" applyBorder="1" applyAlignment="1">
      <alignment horizontal="center" vertical="center" wrapText="1"/>
    </xf>
    <xf numFmtId="0" fontId="0" fillId="38" borderId="0" xfId="0" applyFill="1" applyBorder="1" applyAlignment="1">
      <alignment horizontal="center" vertical="center" wrapText="1"/>
    </xf>
    <xf numFmtId="0" fontId="0" fillId="38" borderId="60" xfId="0" applyFill="1" applyBorder="1" applyAlignment="1">
      <alignment horizontal="center" vertical="center" wrapText="1"/>
    </xf>
    <xf numFmtId="0" fontId="0" fillId="38" borderId="15" xfId="0" applyFill="1" applyBorder="1" applyAlignment="1">
      <alignment horizontal="center" vertical="center" wrapText="1"/>
    </xf>
    <xf numFmtId="0" fontId="0" fillId="38" borderId="57" xfId="0" applyFill="1" applyBorder="1" applyAlignment="1">
      <alignment horizontal="center" vertical="center" wrapText="1"/>
    </xf>
    <xf numFmtId="0" fontId="0" fillId="38" borderId="58" xfId="0" applyFill="1" applyBorder="1" applyAlignment="1">
      <alignment horizontal="center" vertical="center" wrapText="1"/>
    </xf>
    <xf numFmtId="0" fontId="0" fillId="38" borderId="48" xfId="0" applyFill="1" applyBorder="1" applyAlignment="1">
      <alignment horizontal="center" vertical="center"/>
    </xf>
    <xf numFmtId="0" fontId="0" fillId="38" borderId="43" xfId="0" applyFill="1" applyBorder="1" applyAlignment="1">
      <alignment horizontal="center" vertical="center"/>
    </xf>
    <xf numFmtId="0" fontId="0" fillId="38" borderId="56" xfId="0" applyFill="1" applyBorder="1" applyAlignment="1">
      <alignment horizontal="center" vertical="center"/>
    </xf>
    <xf numFmtId="0" fontId="0" fillId="38" borderId="62" xfId="0" applyFill="1" applyBorder="1" applyAlignment="1">
      <alignment horizontal="center" vertical="center"/>
    </xf>
    <xf numFmtId="0" fontId="0" fillId="38" borderId="0" xfId="0" applyFill="1" applyBorder="1" applyAlignment="1">
      <alignment horizontal="center" vertical="center"/>
    </xf>
    <xf numFmtId="0" fontId="0" fillId="38" borderId="60" xfId="0" applyFill="1" applyBorder="1" applyAlignment="1">
      <alignment horizontal="center" vertical="center"/>
    </xf>
    <xf numFmtId="0" fontId="0" fillId="38" borderId="15" xfId="0" applyFill="1" applyBorder="1" applyAlignment="1">
      <alignment horizontal="center" vertical="center"/>
    </xf>
    <xf numFmtId="0" fontId="0" fillId="38" borderId="57" xfId="0" applyFill="1" applyBorder="1" applyAlignment="1">
      <alignment horizontal="center" vertical="center"/>
    </xf>
    <xf numFmtId="0" fontId="0" fillId="38" borderId="58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34" xfId="0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38" borderId="5" xfId="0" applyFill="1" applyBorder="1" applyAlignment="1">
      <alignment horizontal="center" vertical="center" wrapText="1"/>
    </xf>
    <xf numFmtId="0" fontId="0" fillId="38" borderId="46" xfId="0" applyFill="1" applyBorder="1" applyAlignment="1">
      <alignment horizontal="center" vertical="center" wrapText="1"/>
    </xf>
    <xf numFmtId="0" fontId="0" fillId="9" borderId="0" xfId="0" applyFont="1" applyFill="1" applyAlignment="1">
      <alignment horizontal="center" wrapText="1"/>
    </xf>
    <xf numFmtId="0" fontId="26" fillId="4" borderId="1" xfId="0" applyFont="1" applyFill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30" fillId="31" borderId="48" xfId="0" applyFont="1" applyFill="1" applyBorder="1" applyAlignment="1">
      <alignment horizontal="center" vertical="center"/>
    </xf>
    <xf numFmtId="0" fontId="30" fillId="31" borderId="43" xfId="0" applyFont="1" applyFill="1" applyBorder="1" applyAlignment="1">
      <alignment horizontal="center" vertical="center"/>
    </xf>
    <xf numFmtId="0" fontId="30" fillId="31" borderId="62" xfId="0" applyFont="1" applyFill="1" applyBorder="1" applyAlignment="1">
      <alignment horizontal="center" vertical="center"/>
    </xf>
    <xf numFmtId="0" fontId="30" fillId="31" borderId="0" xfId="0" applyFont="1" applyFill="1" applyBorder="1" applyAlignment="1">
      <alignment horizontal="center" vertical="center"/>
    </xf>
    <xf numFmtId="0" fontId="30" fillId="37" borderId="48" xfId="0" applyFont="1" applyFill="1" applyBorder="1" applyAlignment="1">
      <alignment horizontal="center" vertical="center"/>
    </xf>
    <xf numFmtId="0" fontId="30" fillId="37" borderId="43" xfId="0" applyFont="1" applyFill="1" applyBorder="1" applyAlignment="1">
      <alignment horizontal="center" vertical="center"/>
    </xf>
    <xf numFmtId="0" fontId="30" fillId="37" borderId="62" xfId="0" applyFont="1" applyFill="1" applyBorder="1" applyAlignment="1">
      <alignment horizontal="center" vertical="center"/>
    </xf>
    <xf numFmtId="0" fontId="30" fillId="37" borderId="0" xfId="0" applyFont="1" applyFill="1" applyBorder="1" applyAlignment="1">
      <alignment horizontal="center" vertical="center"/>
    </xf>
    <xf numFmtId="0" fontId="30" fillId="29" borderId="48" xfId="0" applyFont="1" applyFill="1" applyBorder="1" applyAlignment="1">
      <alignment horizontal="center" vertical="center"/>
    </xf>
    <xf numFmtId="0" fontId="30" fillId="29" borderId="43" xfId="0" applyFont="1" applyFill="1" applyBorder="1" applyAlignment="1">
      <alignment horizontal="center" vertical="center"/>
    </xf>
    <xf numFmtId="0" fontId="30" fillId="29" borderId="56" xfId="0" applyFont="1" applyFill="1" applyBorder="1" applyAlignment="1">
      <alignment horizontal="center" vertical="center"/>
    </xf>
    <xf numFmtId="0" fontId="30" fillId="29" borderId="62" xfId="0" applyFont="1" applyFill="1" applyBorder="1" applyAlignment="1">
      <alignment horizontal="center" vertical="center"/>
    </xf>
    <xf numFmtId="0" fontId="30" fillId="29" borderId="0" xfId="0" applyFont="1" applyFill="1" applyBorder="1" applyAlignment="1">
      <alignment horizontal="center" vertical="center"/>
    </xf>
    <xf numFmtId="0" fontId="30" fillId="29" borderId="60" xfId="0" applyFont="1" applyFill="1" applyBorder="1" applyAlignment="1">
      <alignment horizontal="center" vertical="center"/>
    </xf>
    <xf numFmtId="0" fontId="30" fillId="30" borderId="48" xfId="0" applyFont="1" applyFill="1" applyBorder="1" applyAlignment="1">
      <alignment horizontal="center" vertical="center"/>
    </xf>
    <xf numFmtId="0" fontId="30" fillId="30" borderId="43" xfId="0" applyFont="1" applyFill="1" applyBorder="1" applyAlignment="1">
      <alignment horizontal="center" vertical="center"/>
    </xf>
    <xf numFmtId="0" fontId="30" fillId="30" borderId="56" xfId="0" applyFont="1" applyFill="1" applyBorder="1" applyAlignment="1">
      <alignment horizontal="center" vertical="center"/>
    </xf>
    <xf numFmtId="0" fontId="30" fillId="30" borderId="62" xfId="0" applyFont="1" applyFill="1" applyBorder="1" applyAlignment="1">
      <alignment horizontal="center" vertical="center"/>
    </xf>
    <xf numFmtId="0" fontId="30" fillId="30" borderId="0" xfId="0" applyFont="1" applyFill="1" applyBorder="1" applyAlignment="1">
      <alignment horizontal="center" vertical="center"/>
    </xf>
    <xf numFmtId="0" fontId="30" fillId="30" borderId="60" xfId="0" applyFont="1" applyFill="1" applyBorder="1" applyAlignment="1">
      <alignment horizontal="center" vertical="center"/>
    </xf>
    <xf numFmtId="0" fontId="0" fillId="36" borderId="5" xfId="0" applyFill="1" applyBorder="1" applyAlignment="1">
      <alignment horizontal="center" vertical="center" wrapText="1"/>
    </xf>
    <xf numFmtId="0" fontId="0" fillId="36" borderId="46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59" xfId="0" applyFill="1" applyBorder="1" applyAlignment="1">
      <alignment horizontal="center" vertical="center" wrapText="1"/>
    </xf>
    <xf numFmtId="0" fontId="0" fillId="4" borderId="46" xfId="0" applyFill="1" applyBorder="1" applyAlignment="1">
      <alignment horizontal="center" vertical="center" wrapText="1"/>
    </xf>
    <xf numFmtId="0" fontId="26" fillId="4" borderId="33" xfId="0" applyFont="1" applyFill="1" applyBorder="1" applyAlignment="1">
      <alignment horizontal="center" vertical="center" textRotation="90" wrapText="1"/>
    </xf>
    <xf numFmtId="0" fontId="26" fillId="4" borderId="55" xfId="0" applyFont="1" applyFill="1" applyBorder="1" applyAlignment="1">
      <alignment horizontal="center" vertical="center" textRotation="90" wrapText="1"/>
    </xf>
    <xf numFmtId="0" fontId="26" fillId="4" borderId="14" xfId="0" applyFont="1" applyFill="1" applyBorder="1" applyAlignment="1">
      <alignment horizontal="center" vertical="center" textRotation="90" wrapText="1"/>
    </xf>
    <xf numFmtId="0" fontId="0" fillId="36" borderId="5" xfId="0" applyFill="1" applyBorder="1" applyAlignment="1">
      <alignment horizontal="center" vertical="center"/>
    </xf>
    <xf numFmtId="0" fontId="0" fillId="36" borderId="46" xfId="0" applyFill="1" applyBorder="1" applyAlignment="1">
      <alignment horizontal="center" vertical="center"/>
    </xf>
    <xf numFmtId="0" fontId="0" fillId="36" borderId="5" xfId="0" applyFont="1" applyFill="1" applyBorder="1" applyAlignment="1">
      <alignment horizontal="center" vertical="center" wrapText="1"/>
    </xf>
    <xf numFmtId="0" fontId="0" fillId="36" borderId="4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32" fillId="49" borderId="2" xfId="0" applyFont="1" applyFill="1" applyBorder="1" applyAlignment="1">
      <alignment horizontal="center" vertical="center" wrapText="1"/>
    </xf>
    <xf numFmtId="0" fontId="32" fillId="49" borderId="3" xfId="0" applyFont="1" applyFill="1" applyBorder="1" applyAlignment="1">
      <alignment horizontal="center" vertical="center" wrapText="1"/>
    </xf>
    <xf numFmtId="0" fontId="32" fillId="49" borderId="4" xfId="0" applyFont="1" applyFill="1" applyBorder="1" applyAlignment="1">
      <alignment horizontal="center" vertical="center" wrapText="1"/>
    </xf>
    <xf numFmtId="0" fontId="26" fillId="50" borderId="2" xfId="0" applyFont="1" applyFill="1" applyBorder="1" applyAlignment="1">
      <alignment horizontal="center" vertical="center" wrapText="1"/>
    </xf>
    <xf numFmtId="0" fontId="26" fillId="50" borderId="4" xfId="0" applyFont="1" applyFill="1" applyBorder="1" applyAlignment="1">
      <alignment horizontal="center" vertical="center" wrapText="1"/>
    </xf>
  </cellXfs>
  <cellStyles count="3">
    <cellStyle name="Hyperlink" xfId="2" builtinId="8"/>
    <cellStyle name="Hyperlink 2" xfId="1" xr:uid="{00000000-0005-0000-0000-000001000000}"/>
    <cellStyle name="Normal" xfId="0" builtinId="0"/>
  </cellStyles>
  <dxfs count="92"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6600"/>
      <color rgb="FFFFFF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7"/>
          </c:marker>
          <c:dLbls>
            <c:dLbl>
              <c:idx val="0"/>
              <c:tx>
                <c:rich>
                  <a:bodyPr/>
                  <a:lstStyle/>
                  <a:p>
                    <a:fld id="{C188BA91-7B95-4C9A-AEAC-43C1CE48F6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B63-4B0D-A247-D86909F91F8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4AE0764-9300-4893-9B64-09F1B5ABE6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B63-4B0D-A247-D86909F91F8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5AEF238-75EC-4D07-8D83-79138E4593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B63-4B0D-A247-D86909F91F8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9D91060-1F7F-42A7-9D04-6E1C09AE488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B63-4B0D-A247-D86909F91F8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B63-4B0D-A247-D86909F91F84}"/>
                </c:ext>
              </c:extLst>
            </c:dLbl>
            <c:spPr>
              <a:noFill/>
              <a:ln>
                <a:noFill/>
              </a:ln>
              <a:effectLst/>
            </c:sp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'RA Heat Map'!$F$4:$F$8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5</c:v>
                </c:pt>
              </c:numCache>
            </c:numRef>
          </c:xVal>
          <c:yVal>
            <c:numRef>
              <c:f>'RA Heat Map'!$G$4:$G$8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'RA Heat Map'!$B$4:$B$8</c15:f>
                <c15:dlblRangeCache>
                  <c:ptCount val="3"/>
                  <c:pt idx="0">
                    <c:v>HAZ #1</c:v>
                  </c:pt>
                  <c:pt idx="1">
                    <c:v>HAZ #2</c:v>
                  </c:pt>
                  <c:pt idx="2">
                    <c:v>HAZ #3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8B63-4B0D-A247-D86909F91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468248"/>
        <c:axId val="229469424"/>
      </c:scatterChart>
      <c:valAx>
        <c:axId val="229468248"/>
        <c:scaling>
          <c:orientation val="minMax"/>
          <c:max val="5"/>
          <c:min val="0"/>
        </c:scaling>
        <c:delete val="0"/>
        <c:axPos val="b"/>
        <c:title>
          <c:tx>
            <c:strRef>
              <c:f>'RA Heat Map'!$F$3</c:f>
              <c:strCache>
                <c:ptCount val="1"/>
                <c:pt idx="0">
                  <c:v>Severity</c:v>
                </c:pt>
              </c:strCache>
            </c:strRef>
          </c:tx>
          <c:overlay val="0"/>
        </c:title>
        <c:numFmt formatCode="General" sourceLinked="1"/>
        <c:majorTickMark val="out"/>
        <c:minorTickMark val="none"/>
        <c:tickLblPos val="nextTo"/>
        <c:crossAx val="229469424"/>
        <c:crosses val="autoZero"/>
        <c:crossBetween val="midCat"/>
        <c:majorUnit val="1"/>
        <c:minorUnit val="1"/>
      </c:valAx>
      <c:valAx>
        <c:axId val="229469424"/>
        <c:scaling>
          <c:orientation val="minMax"/>
          <c:max val="5"/>
          <c:min val="0"/>
        </c:scaling>
        <c:delete val="0"/>
        <c:axPos val="l"/>
        <c:majorGridlines/>
        <c:title>
          <c:tx>
            <c:strRef>
              <c:f>'RA Heat Map'!$G$3</c:f>
              <c:strCache>
                <c:ptCount val="1"/>
                <c:pt idx="0">
                  <c:v>Likelihood</c:v>
                </c:pt>
              </c:strCache>
            </c:strRef>
          </c:tx>
          <c:overlay val="0"/>
          <c:txPr>
            <a:bodyPr rot="0" vert="wordArtVert"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crossAx val="229468248"/>
        <c:crosses val="autoZero"/>
        <c:crossBetween val="midCat"/>
        <c:majorUnit val="1"/>
        <c:minorUnit val="1"/>
      </c:valAx>
      <c:spPr>
        <a:gradFill flip="none" rotWithShape="1">
          <a:gsLst>
            <a:gs pos="0">
              <a:srgbClr val="00B050"/>
            </a:gs>
            <a:gs pos="64000">
              <a:srgbClr val="E08000"/>
            </a:gs>
            <a:gs pos="41000">
              <a:srgbClr val="FFFF00"/>
            </a:gs>
            <a:gs pos="29000">
              <a:schemeClr val="accent1">
                <a:tint val="44500"/>
                <a:satMod val="160000"/>
              </a:schemeClr>
            </a:gs>
            <a:gs pos="100000">
              <a:srgbClr val="C00000"/>
            </a:gs>
          </a:gsLst>
          <a:lin ang="18900000" scaled="1"/>
          <a:tileRect/>
        </a:gra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watch?v=yYgJcnzr_2k" TargetMode="External"/><Relationship Id="rId2" Type="http://schemas.openxmlformats.org/officeDocument/2006/relationships/hyperlink" Target="#'RA Sequence'!A1"/><Relationship Id="rId1" Type="http://schemas.openxmlformats.org/officeDocument/2006/relationships/image" Target="../media/image1.png"/><Relationship Id="rId4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s://www.youtube.com/watch?v=yYgJcnzr_2k" TargetMode="External"/><Relationship Id="rId1" Type="http://schemas.openxmlformats.org/officeDocument/2006/relationships/hyperlink" Target="#'RA Heat Map'!A1"/><Relationship Id="rId4" Type="http://schemas.openxmlformats.org/officeDocument/2006/relationships/hyperlink" Target="#'RA Sequence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RA Sequence'!A1"/><Relationship Id="rId2" Type="http://schemas.openxmlformats.org/officeDocument/2006/relationships/image" Target="../media/image3.png"/><Relationship Id="rId1" Type="http://schemas.openxmlformats.org/officeDocument/2006/relationships/hyperlink" Target="#'RA Heat Map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RA Sequence'!A1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'Stripped BT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RA Sequence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'RA Sequence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'Striped BT CS'!A1"/><Relationship Id="rId1" Type="http://schemas.openxmlformats.org/officeDocument/2006/relationships/image" Target="../media/image7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'Striped BT CS SH&amp;E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RA Sequence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'RA Sequence'!A1"/><Relationship Id="rId1" Type="http://schemas.openxmlformats.org/officeDocument/2006/relationships/hyperlink" Target="#'HAZID Simple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123825</xdr:colOff>
      <xdr:row>3</xdr:row>
      <xdr:rowOff>28575</xdr:rowOff>
    </xdr:from>
    <xdr:to>
      <xdr:col>11</xdr:col>
      <xdr:colOff>476250</xdr:colOff>
      <xdr:row>4</xdr:row>
      <xdr:rowOff>171450</xdr:rowOff>
    </xdr:to>
    <xdr:sp macro="" textlink="">
      <xdr:nvSpPr>
        <xdr:cNvPr id="2" name="Left Arrow 1">
          <a:extLst>
            <a:ext uri="{FF2B5EF4-FFF2-40B4-BE49-F238E27FC236}">
              <a16:creationId xmlns:a16="http://schemas.microsoft.com/office/drawing/2014/main" id="{9069FAF7-2ACD-4BFD-BE9D-013A5312129B}"/>
            </a:ext>
          </a:extLst>
        </xdr:cNvPr>
        <xdr:cNvSpPr/>
      </xdr:nvSpPr>
      <xdr:spPr>
        <a:xfrm>
          <a:off x="4581525" y="419100"/>
          <a:ext cx="352425" cy="3333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11</xdr:col>
      <xdr:colOff>114300</xdr:colOff>
      <xdr:row>7</xdr:row>
      <xdr:rowOff>9525</xdr:rowOff>
    </xdr:from>
    <xdr:to>
      <xdr:col>11</xdr:col>
      <xdr:colOff>486188</xdr:colOff>
      <xdr:row>8</xdr:row>
      <xdr:rowOff>184817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59C3C37-325D-4B56-9E23-36CEFB5F6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0" y="1181100"/>
          <a:ext cx="371888" cy="365792"/>
        </a:xfrm>
        <a:prstGeom prst="rect">
          <a:avLst/>
        </a:prstGeom>
      </xdr:spPr>
    </xdr:pic>
    <xdr:clientData/>
  </xdr:twoCellAnchor>
  <xdr:twoCellAnchor editAs="oneCell">
    <xdr:from>
      <xdr:col>11</xdr:col>
      <xdr:colOff>123825</xdr:colOff>
      <xdr:row>11</xdr:row>
      <xdr:rowOff>28575</xdr:rowOff>
    </xdr:from>
    <xdr:to>
      <xdr:col>11</xdr:col>
      <xdr:colOff>495713</xdr:colOff>
      <xdr:row>13</xdr:row>
      <xdr:rowOff>3842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8AD141-471F-4B47-9378-AB903DA0B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1981200"/>
          <a:ext cx="371888" cy="365792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15</xdr:row>
      <xdr:rowOff>28575</xdr:rowOff>
    </xdr:from>
    <xdr:to>
      <xdr:col>11</xdr:col>
      <xdr:colOff>486188</xdr:colOff>
      <xdr:row>17</xdr:row>
      <xdr:rowOff>3842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D6A8FD-1D95-41E4-A6D0-ED58F26C2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0" y="2762250"/>
          <a:ext cx="371888" cy="365792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19</xdr:row>
      <xdr:rowOff>9525</xdr:rowOff>
    </xdr:from>
    <xdr:to>
      <xdr:col>11</xdr:col>
      <xdr:colOff>476663</xdr:colOff>
      <xdr:row>20</xdr:row>
      <xdr:rowOff>184817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FCA8CAA-4B7D-4734-A49F-C4F567DFA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62475" y="3524250"/>
          <a:ext cx="371888" cy="365792"/>
        </a:xfrm>
        <a:prstGeom prst="rect">
          <a:avLst/>
        </a:prstGeom>
      </xdr:spPr>
    </xdr:pic>
    <xdr:clientData/>
  </xdr:twoCellAnchor>
  <xdr:twoCellAnchor>
    <xdr:from>
      <xdr:col>18</xdr:col>
      <xdr:colOff>209551</xdr:colOff>
      <xdr:row>3</xdr:row>
      <xdr:rowOff>95250</xdr:rowOff>
    </xdr:from>
    <xdr:to>
      <xdr:col>20</xdr:col>
      <xdr:colOff>57151</xdr:colOff>
      <xdr:row>5</xdr:row>
      <xdr:rowOff>95250</xdr:rowOff>
    </xdr:to>
    <xdr:sp macro="" textlink="">
      <xdr:nvSpPr>
        <xdr:cNvPr id="8" name="TextBox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F92DC78-77F0-4082-9253-0666465BBF5A}"/>
            </a:ext>
          </a:extLst>
        </xdr:cNvPr>
        <xdr:cNvSpPr txBox="1"/>
      </xdr:nvSpPr>
      <xdr:spPr>
        <a:xfrm>
          <a:off x="8001001" y="495300"/>
          <a:ext cx="106680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twoCellAnchor editAs="oneCell">
    <xdr:from>
      <xdr:col>21</xdr:col>
      <xdr:colOff>114300</xdr:colOff>
      <xdr:row>0</xdr:row>
      <xdr:rowOff>142875</xdr:rowOff>
    </xdr:from>
    <xdr:to>
      <xdr:col>24</xdr:col>
      <xdr:colOff>523875</xdr:colOff>
      <xdr:row>10</xdr:row>
      <xdr:rowOff>130079</xdr:rowOff>
    </xdr:to>
    <xdr:pic>
      <xdr:nvPicPr>
        <xdr:cNvPr id="10" name="Picture 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89705CD-CD5E-4B0B-9ABE-733B9FFFB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4550" y="142875"/>
          <a:ext cx="2238375" cy="1949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1314450</xdr:colOff>
      <xdr:row>11</xdr:row>
      <xdr:rowOff>76200</xdr:rowOff>
    </xdr:from>
    <xdr:to>
      <xdr:col>4</xdr:col>
      <xdr:colOff>396240</xdr:colOff>
      <xdr:row>13</xdr:row>
      <xdr:rowOff>99060</xdr:rowOff>
    </xdr:to>
    <xdr:sp macro="" textlink="">
      <xdr:nvSpPr>
        <xdr:cNvPr id="4" name="Notched Right Arrow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486150" y="3152775"/>
          <a:ext cx="977265" cy="403860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8</xdr:col>
      <xdr:colOff>19049</xdr:colOff>
      <xdr:row>1</xdr:row>
      <xdr:rowOff>123825</xdr:rowOff>
    </xdr:from>
    <xdr:to>
      <xdr:col>11</xdr:col>
      <xdr:colOff>428624</xdr:colOff>
      <xdr:row>6</xdr:row>
      <xdr:rowOff>253904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2717D66-DB4B-4F48-A9D6-39406747E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799" y="323850"/>
          <a:ext cx="2238375" cy="1949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66675</xdr:colOff>
      <xdr:row>1</xdr:row>
      <xdr:rowOff>19050</xdr:rowOff>
    </xdr:from>
    <xdr:to>
      <xdr:col>0</xdr:col>
      <xdr:colOff>1123950</xdr:colOff>
      <xdr:row>2</xdr:row>
      <xdr:rowOff>133350</xdr:rowOff>
    </xdr:to>
    <xdr:sp macro="" textlink="">
      <xdr:nvSpPr>
        <xdr:cNvPr id="6" name="TextBox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B0840CE-5941-48A5-9BEB-86160BE36749}"/>
            </a:ext>
          </a:extLst>
        </xdr:cNvPr>
        <xdr:cNvSpPr txBox="1"/>
      </xdr:nvSpPr>
      <xdr:spPr>
        <a:xfrm>
          <a:off x="66675" y="219075"/>
          <a:ext cx="1057275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9</xdr:col>
      <xdr:colOff>548688</xdr:colOff>
      <xdr:row>5</xdr:row>
      <xdr:rowOff>163277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8667" y="575733"/>
          <a:ext cx="548688" cy="451143"/>
        </a:xfrm>
        <a:prstGeom prst="rect">
          <a:avLst/>
        </a:prstGeom>
      </xdr:spPr>
    </xdr:pic>
    <xdr:clientData/>
  </xdr:twoCellAnchor>
  <xdr:twoCellAnchor>
    <xdr:from>
      <xdr:col>0</xdr:col>
      <xdr:colOff>74084</xdr:colOff>
      <xdr:row>3</xdr:row>
      <xdr:rowOff>74083</xdr:rowOff>
    </xdr:from>
    <xdr:to>
      <xdr:col>1</xdr:col>
      <xdr:colOff>316442</xdr:colOff>
      <xdr:row>5</xdr:row>
      <xdr:rowOff>189443</xdr:rowOff>
    </xdr:to>
    <xdr:sp macro="" textlink="">
      <xdr:nvSpPr>
        <xdr:cNvPr id="4" name="TextBox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360F8FB-D7B2-495C-A814-B173D7D942BB}"/>
            </a:ext>
          </a:extLst>
        </xdr:cNvPr>
        <xdr:cNvSpPr txBox="1"/>
      </xdr:nvSpPr>
      <xdr:spPr>
        <a:xfrm>
          <a:off x="74084" y="476250"/>
          <a:ext cx="1057275" cy="390526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201237</xdr:colOff>
      <xdr:row>1</xdr:row>
      <xdr:rowOff>55418</xdr:rowOff>
    </xdr:from>
    <xdr:to>
      <xdr:col>14</xdr:col>
      <xdr:colOff>506037</xdr:colOff>
      <xdr:row>17</xdr:row>
      <xdr:rowOff>154478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34638</xdr:colOff>
      <xdr:row>0</xdr:row>
      <xdr:rowOff>190500</xdr:rowOff>
    </xdr:from>
    <xdr:to>
      <xdr:col>0</xdr:col>
      <xdr:colOff>891888</xdr:colOff>
      <xdr:row>2</xdr:row>
      <xdr:rowOff>139411</xdr:rowOff>
    </xdr:to>
    <xdr:sp macro="" textlink="">
      <xdr:nvSpPr>
        <xdr:cNvPr id="3" name="TextBox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67C3330-22E0-4EEA-B8C6-95241039FB8A}"/>
            </a:ext>
          </a:extLst>
        </xdr:cNvPr>
        <xdr:cNvSpPr txBox="1"/>
      </xdr:nvSpPr>
      <xdr:spPr>
        <a:xfrm>
          <a:off x="34638" y="190500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472440</xdr:colOff>
      <xdr:row>12</xdr:row>
      <xdr:rowOff>7620</xdr:rowOff>
    </xdr:from>
    <xdr:to>
      <xdr:col>12</xdr:col>
      <xdr:colOff>350568</xdr:colOff>
      <xdr:row>14</xdr:row>
      <xdr:rowOff>93003</xdr:rowOff>
    </xdr:to>
    <xdr:pic>
      <xdr:nvPicPr>
        <xdr:cNvPr id="5" name="Pictur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89620" y="2811780"/>
          <a:ext cx="548688" cy="4511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462644</xdr:colOff>
      <xdr:row>2</xdr:row>
      <xdr:rowOff>13608</xdr:rowOff>
    </xdr:from>
    <xdr:to>
      <xdr:col>3</xdr:col>
      <xdr:colOff>1247772</xdr:colOff>
      <xdr:row>25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0269584" y="1255668"/>
          <a:ext cx="785128" cy="4695552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Most Preferred</a:t>
          </a:r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b="1"/>
        </a:p>
        <a:p>
          <a:pPr algn="ctr"/>
          <a:r>
            <a:rPr lang="en-US" sz="1100" b="1"/>
            <a:t>Least</a:t>
          </a:r>
          <a:r>
            <a:rPr lang="en-US" sz="1100" b="1" baseline="0"/>
            <a:t> Preferred</a:t>
          </a:r>
          <a:endParaRPr lang="en-US" sz="1100" b="1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r>
            <a:rPr lang="en-US" sz="1100"/>
            <a:t>Most Preference</a:t>
          </a:r>
        </a:p>
        <a:p>
          <a:endParaRPr lang="en-US" sz="1100"/>
        </a:p>
      </xdr:txBody>
    </xdr:sp>
    <xdr:clientData/>
  </xdr:twoCellAnchor>
  <xdr:twoCellAnchor>
    <xdr:from>
      <xdr:col>3</xdr:col>
      <xdr:colOff>707571</xdr:colOff>
      <xdr:row>3</xdr:row>
      <xdr:rowOff>408214</xdr:rowOff>
    </xdr:from>
    <xdr:to>
      <xdr:col>3</xdr:col>
      <xdr:colOff>1047750</xdr:colOff>
      <xdr:row>22</xdr:row>
      <xdr:rowOff>13607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10514511" y="1856014"/>
          <a:ext cx="340179" cy="3529693"/>
        </a:xfrm>
        <a:prstGeom prst="downArrow">
          <a:avLst/>
        </a:prstGeom>
        <a:gradFill flip="none" rotWithShape="1">
          <a:gsLst>
            <a:gs pos="0">
              <a:srgbClr val="00B050">
                <a:tint val="66000"/>
                <a:satMod val="160000"/>
              </a:srgbClr>
            </a:gs>
            <a:gs pos="50000">
              <a:srgbClr val="00B050">
                <a:tint val="44500"/>
                <a:satMod val="160000"/>
              </a:srgbClr>
            </a:gs>
            <a:gs pos="100000">
              <a:srgbClr val="00B050">
                <a:tint val="23500"/>
                <a:satMod val="160000"/>
              </a:srgbClr>
            </a:gs>
          </a:gsLst>
          <a:lin ang="54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lIns="0" tIns="0" rIns="0" bIns="0" rtlCol="0" anchor="t" anchorCtr="0"/>
        <a:lstStyle/>
        <a:p>
          <a:pPr algn="l"/>
          <a:endParaRPr lang="en-US" sz="1100" b="1">
            <a:gradFill flip="none" rotWithShape="1">
              <a:gsLst>
                <a:gs pos="0">
                  <a:schemeClr val="tx1">
                    <a:lumMod val="75000"/>
                    <a:lumOff val="25000"/>
                    <a:tint val="66000"/>
                    <a:satMod val="160000"/>
                  </a:schemeClr>
                </a:gs>
                <a:gs pos="50000">
                  <a:schemeClr val="tx1">
                    <a:lumMod val="75000"/>
                    <a:lumOff val="25000"/>
                    <a:tint val="44500"/>
                    <a:satMod val="160000"/>
                  </a:schemeClr>
                </a:gs>
                <a:gs pos="100000">
                  <a:schemeClr val="tx1">
                    <a:lumMod val="75000"/>
                    <a:lumOff val="25000"/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latin typeface="Arial" panose="020B0604020202020204" pitchFamily="34" charset="0"/>
            <a:ea typeface="Segoe UI" panose="020B0502040204020203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462644</xdr:colOff>
      <xdr:row>2</xdr:row>
      <xdr:rowOff>13608</xdr:rowOff>
    </xdr:from>
    <xdr:to>
      <xdr:col>3</xdr:col>
      <xdr:colOff>1247772</xdr:colOff>
      <xdr:row>25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0269584" y="1255668"/>
          <a:ext cx="785128" cy="4695552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Most Preferred</a:t>
          </a:r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b="1"/>
            <a:t>Least</a:t>
          </a:r>
          <a:r>
            <a:rPr lang="en-US" sz="1100" b="1" baseline="0"/>
            <a:t> Preferred</a:t>
          </a:r>
          <a:endParaRPr lang="en-US" sz="1100" b="1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r>
            <a:rPr lang="en-US" sz="1100"/>
            <a:t>Most Preference</a:t>
          </a:r>
        </a:p>
        <a:p>
          <a:endParaRPr lang="en-US" sz="1100"/>
        </a:p>
      </xdr:txBody>
    </xdr:sp>
    <xdr:clientData/>
  </xdr:twoCellAnchor>
  <xdr:twoCellAnchor>
    <xdr:from>
      <xdr:col>3</xdr:col>
      <xdr:colOff>707571</xdr:colOff>
      <xdr:row>3</xdr:row>
      <xdr:rowOff>370115</xdr:rowOff>
    </xdr:from>
    <xdr:to>
      <xdr:col>3</xdr:col>
      <xdr:colOff>1047750</xdr:colOff>
      <xdr:row>20</xdr:row>
      <xdr:rowOff>160021</xdr:rowOff>
    </xdr:to>
    <xdr:sp macro="" textlink="">
      <xdr:nvSpPr>
        <xdr:cNvPr id="5" name="Down Arrow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6483531" y="743495"/>
          <a:ext cx="340179" cy="3211286"/>
        </a:xfrm>
        <a:prstGeom prst="downArrow">
          <a:avLst/>
        </a:prstGeom>
        <a:gradFill flip="none" rotWithShape="1">
          <a:gsLst>
            <a:gs pos="0">
              <a:srgbClr val="00B050">
                <a:tint val="66000"/>
                <a:satMod val="160000"/>
              </a:srgbClr>
            </a:gs>
            <a:gs pos="50000">
              <a:srgbClr val="00B050">
                <a:tint val="44500"/>
                <a:satMod val="160000"/>
              </a:srgbClr>
            </a:gs>
            <a:gs pos="100000">
              <a:srgbClr val="00B050">
                <a:tint val="23500"/>
                <a:satMod val="160000"/>
              </a:srgbClr>
            </a:gs>
          </a:gsLst>
          <a:lin ang="54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lIns="0" tIns="0" rIns="0" bIns="0" rtlCol="0" anchor="t" anchorCtr="0"/>
        <a:lstStyle/>
        <a:p>
          <a:pPr algn="l"/>
          <a:endParaRPr lang="en-US" sz="1100" b="1">
            <a:gradFill flip="none" rotWithShape="1">
              <a:gsLst>
                <a:gs pos="0">
                  <a:schemeClr val="tx1">
                    <a:lumMod val="75000"/>
                    <a:lumOff val="25000"/>
                    <a:tint val="66000"/>
                    <a:satMod val="160000"/>
                  </a:schemeClr>
                </a:gs>
                <a:gs pos="50000">
                  <a:schemeClr val="tx1">
                    <a:lumMod val="75000"/>
                    <a:lumOff val="25000"/>
                    <a:tint val="44500"/>
                    <a:satMod val="160000"/>
                  </a:schemeClr>
                </a:gs>
                <a:gs pos="100000">
                  <a:schemeClr val="tx1">
                    <a:lumMod val="75000"/>
                    <a:lumOff val="25000"/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latin typeface="Arial" panose="020B0604020202020204" pitchFamily="34" charset="0"/>
            <a:ea typeface="Segoe UI" panose="020B0502040204020203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</xdr:colOff>
      <xdr:row>2</xdr:row>
      <xdr:rowOff>60960</xdr:rowOff>
    </xdr:from>
    <xdr:to>
      <xdr:col>11</xdr:col>
      <xdr:colOff>273293</xdr:colOff>
      <xdr:row>18</xdr:row>
      <xdr:rowOff>103889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060" y="426720"/>
          <a:ext cx="5736833" cy="29690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462644</xdr:colOff>
      <xdr:row>3</xdr:row>
      <xdr:rowOff>13608</xdr:rowOff>
    </xdr:from>
    <xdr:to>
      <xdr:col>6</xdr:col>
      <xdr:colOff>1247772</xdr:colOff>
      <xdr:row>26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6238604" y="394608"/>
          <a:ext cx="754648" cy="4543152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Most Preferred</a:t>
          </a:r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b="1"/>
        </a:p>
        <a:p>
          <a:pPr algn="ctr"/>
          <a:r>
            <a:rPr lang="en-US" sz="1100" b="1"/>
            <a:t>Least</a:t>
          </a:r>
          <a:r>
            <a:rPr lang="en-US" sz="1100" b="1" baseline="0"/>
            <a:t> Preferred</a:t>
          </a:r>
          <a:endParaRPr lang="en-US" sz="1100" b="1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r>
            <a:rPr lang="en-US" sz="1100"/>
            <a:t>Most Preference</a:t>
          </a:r>
        </a:p>
        <a:p>
          <a:endParaRPr lang="en-US" sz="1100"/>
        </a:p>
      </xdr:txBody>
    </xdr:sp>
    <xdr:clientData/>
  </xdr:twoCellAnchor>
  <xdr:twoCellAnchor>
    <xdr:from>
      <xdr:col>6</xdr:col>
      <xdr:colOff>707571</xdr:colOff>
      <xdr:row>4</xdr:row>
      <xdr:rowOff>408214</xdr:rowOff>
    </xdr:from>
    <xdr:to>
      <xdr:col>6</xdr:col>
      <xdr:colOff>1047750</xdr:colOff>
      <xdr:row>23</xdr:row>
      <xdr:rowOff>13607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6483531" y="933994"/>
          <a:ext cx="340179" cy="3445873"/>
        </a:xfrm>
        <a:prstGeom prst="downArrow">
          <a:avLst/>
        </a:prstGeom>
        <a:gradFill flip="none" rotWithShape="1">
          <a:gsLst>
            <a:gs pos="0">
              <a:srgbClr val="00B050">
                <a:tint val="66000"/>
                <a:satMod val="160000"/>
              </a:srgbClr>
            </a:gs>
            <a:gs pos="50000">
              <a:srgbClr val="00B050">
                <a:tint val="44500"/>
                <a:satMod val="160000"/>
              </a:srgbClr>
            </a:gs>
            <a:gs pos="100000">
              <a:srgbClr val="00B050">
                <a:tint val="23500"/>
                <a:satMod val="160000"/>
              </a:srgbClr>
            </a:gs>
          </a:gsLst>
          <a:lin ang="54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lIns="0" tIns="0" rIns="0" bIns="0" rtlCol="0" anchor="t" anchorCtr="0"/>
        <a:lstStyle/>
        <a:p>
          <a:pPr algn="l"/>
          <a:endParaRPr lang="en-US" sz="1100" b="1">
            <a:gradFill flip="none" rotWithShape="1">
              <a:gsLst>
                <a:gs pos="0">
                  <a:schemeClr val="tx1">
                    <a:lumMod val="75000"/>
                    <a:lumOff val="25000"/>
                    <a:tint val="66000"/>
                    <a:satMod val="160000"/>
                  </a:schemeClr>
                </a:gs>
                <a:gs pos="50000">
                  <a:schemeClr val="tx1">
                    <a:lumMod val="75000"/>
                    <a:lumOff val="25000"/>
                    <a:tint val="44500"/>
                    <a:satMod val="160000"/>
                  </a:schemeClr>
                </a:gs>
                <a:gs pos="100000">
                  <a:schemeClr val="tx1">
                    <a:lumMod val="75000"/>
                    <a:lumOff val="25000"/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latin typeface="Arial" panose="020B0604020202020204" pitchFamily="34" charset="0"/>
            <a:ea typeface="Segoe UI" panose="020B0502040204020203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462644</xdr:colOff>
      <xdr:row>3</xdr:row>
      <xdr:rowOff>13608</xdr:rowOff>
    </xdr:from>
    <xdr:to>
      <xdr:col>6</xdr:col>
      <xdr:colOff>1247772</xdr:colOff>
      <xdr:row>26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6238604" y="394608"/>
          <a:ext cx="754648" cy="4543152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Most Preferred</a:t>
          </a:r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b="1"/>
            <a:t>Least</a:t>
          </a:r>
          <a:r>
            <a:rPr lang="en-US" sz="1100" b="1" baseline="0"/>
            <a:t> Preferred</a:t>
          </a:r>
          <a:endParaRPr lang="en-US" sz="1100" b="1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r>
            <a:rPr lang="en-US" sz="1100"/>
            <a:t>Most Preference</a:t>
          </a:r>
        </a:p>
        <a:p>
          <a:endParaRPr lang="en-US" sz="1100"/>
        </a:p>
      </xdr:txBody>
    </xdr:sp>
    <xdr:clientData/>
  </xdr:twoCellAnchor>
  <xdr:twoCellAnchor>
    <xdr:from>
      <xdr:col>6</xdr:col>
      <xdr:colOff>707571</xdr:colOff>
      <xdr:row>4</xdr:row>
      <xdr:rowOff>370115</xdr:rowOff>
    </xdr:from>
    <xdr:to>
      <xdr:col>6</xdr:col>
      <xdr:colOff>1047750</xdr:colOff>
      <xdr:row>21</xdr:row>
      <xdr:rowOff>160021</xdr:rowOff>
    </xdr:to>
    <xdr:sp macro="" textlink="">
      <xdr:nvSpPr>
        <xdr:cNvPr id="5" name="Down Arrow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6483531" y="933995"/>
          <a:ext cx="340179" cy="3211286"/>
        </a:xfrm>
        <a:prstGeom prst="downArrow">
          <a:avLst/>
        </a:prstGeom>
        <a:gradFill flip="none" rotWithShape="1">
          <a:gsLst>
            <a:gs pos="0">
              <a:srgbClr val="00B050">
                <a:tint val="66000"/>
                <a:satMod val="160000"/>
              </a:srgbClr>
            </a:gs>
            <a:gs pos="50000">
              <a:srgbClr val="00B050">
                <a:tint val="44500"/>
                <a:satMod val="160000"/>
              </a:srgbClr>
            </a:gs>
            <a:gs pos="100000">
              <a:srgbClr val="00B050">
                <a:tint val="23500"/>
                <a:satMod val="160000"/>
              </a:srgbClr>
            </a:gs>
          </a:gsLst>
          <a:lin ang="54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lIns="0" tIns="0" rIns="0" bIns="0" rtlCol="0" anchor="t" anchorCtr="0"/>
        <a:lstStyle/>
        <a:p>
          <a:pPr algn="l"/>
          <a:endParaRPr lang="en-US" sz="1100" b="1">
            <a:gradFill flip="none" rotWithShape="1">
              <a:gsLst>
                <a:gs pos="0">
                  <a:schemeClr val="tx1">
                    <a:lumMod val="75000"/>
                    <a:lumOff val="25000"/>
                    <a:tint val="66000"/>
                    <a:satMod val="160000"/>
                  </a:schemeClr>
                </a:gs>
                <a:gs pos="50000">
                  <a:schemeClr val="tx1">
                    <a:lumMod val="75000"/>
                    <a:lumOff val="25000"/>
                    <a:tint val="44500"/>
                    <a:satMod val="160000"/>
                  </a:schemeClr>
                </a:gs>
                <a:gs pos="100000">
                  <a:schemeClr val="tx1">
                    <a:lumMod val="75000"/>
                    <a:lumOff val="25000"/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latin typeface="Arial" panose="020B0604020202020204" pitchFamily="34" charset="0"/>
            <a:ea typeface="Segoe UI" panose="020B0502040204020203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89297</xdr:colOff>
      <xdr:row>1</xdr:row>
      <xdr:rowOff>178594</xdr:rowOff>
    </xdr:from>
    <xdr:to>
      <xdr:col>0</xdr:col>
      <xdr:colOff>946547</xdr:colOff>
      <xdr:row>2</xdr:row>
      <xdr:rowOff>370681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8F9563-15BB-4519-8FC9-FE4D40844EF4}"/>
            </a:ext>
          </a:extLst>
        </xdr:cNvPr>
        <xdr:cNvSpPr txBox="1"/>
      </xdr:nvSpPr>
      <xdr:spPr>
        <a:xfrm>
          <a:off x="89297" y="416719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66675</xdr:rowOff>
    </xdr:from>
    <xdr:to>
      <xdr:col>0</xdr:col>
      <xdr:colOff>923925</xdr:colOff>
      <xdr:row>1</xdr:row>
      <xdr:rowOff>457200</xdr:rowOff>
    </xdr:to>
    <xdr:sp macro="" textlink="">
      <xdr:nvSpPr>
        <xdr:cNvPr id="3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8C4992-B193-4689-9A7F-2FFD1FF172D0}"/>
            </a:ext>
          </a:extLst>
        </xdr:cNvPr>
        <xdr:cNvSpPr txBox="1"/>
      </xdr:nvSpPr>
      <xdr:spPr>
        <a:xfrm>
          <a:off x="66675" y="314325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twoCellAnchor editAs="oneCell">
    <xdr:from>
      <xdr:col>2</xdr:col>
      <xdr:colOff>581024</xdr:colOff>
      <xdr:row>6</xdr:row>
      <xdr:rowOff>72678</xdr:rowOff>
    </xdr:from>
    <xdr:to>
      <xdr:col>16</xdr:col>
      <xdr:colOff>380999</xdr:colOff>
      <xdr:row>26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4856158-6F83-41F1-A07A-F0F41855D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099" y="2882553"/>
          <a:ext cx="6810375" cy="3908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99859</xdr:rowOff>
    </xdr:from>
    <xdr:to>
      <xdr:col>18</xdr:col>
      <xdr:colOff>420872</xdr:colOff>
      <xdr:row>9</xdr:row>
      <xdr:rowOff>44302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45AE532E-70EA-4900-846E-FE4BAFF8FE01}"/>
            </a:ext>
          </a:extLst>
        </xdr:cNvPr>
        <xdr:cNvCxnSpPr/>
      </xdr:nvCxnSpPr>
      <xdr:spPr>
        <a:xfrm>
          <a:off x="2533650" y="1319059"/>
          <a:ext cx="3478397" cy="54451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691331</xdr:colOff>
      <xdr:row>9</xdr:row>
      <xdr:rowOff>182747</xdr:rowOff>
    </xdr:from>
    <xdr:to>
      <xdr:col>18</xdr:col>
      <xdr:colOff>415335</xdr:colOff>
      <xdr:row>10</xdr:row>
      <xdr:rowOff>92177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14078D05-7064-4481-B6AC-587F54C505EE}"/>
            </a:ext>
          </a:extLst>
        </xdr:cNvPr>
        <xdr:cNvCxnSpPr/>
      </xdr:nvCxnSpPr>
      <xdr:spPr>
        <a:xfrm flipV="1">
          <a:off x="2529656" y="2002022"/>
          <a:ext cx="3476854" cy="10945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691331</xdr:colOff>
      <xdr:row>10</xdr:row>
      <xdr:rowOff>116296</xdr:rowOff>
    </xdr:from>
    <xdr:to>
      <xdr:col>18</xdr:col>
      <xdr:colOff>420872</xdr:colOff>
      <xdr:row>14</xdr:row>
      <xdr:rowOff>107540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F12B1DAE-12E1-43AE-AF88-CAD4133EA2DF}"/>
            </a:ext>
          </a:extLst>
        </xdr:cNvPr>
        <xdr:cNvCxnSpPr/>
      </xdr:nvCxnSpPr>
      <xdr:spPr>
        <a:xfrm flipV="1">
          <a:off x="2529656" y="2135596"/>
          <a:ext cx="3482391" cy="79134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603620</xdr:colOff>
      <xdr:row>6</xdr:row>
      <xdr:rowOff>188284</xdr:rowOff>
    </xdr:from>
    <xdr:to>
      <xdr:col>28</xdr:col>
      <xdr:colOff>0</xdr:colOff>
      <xdr:row>9</xdr:row>
      <xdr:rowOff>88605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C04CCD13-BC6C-4F93-83E1-C6587283BD4C}"/>
            </a:ext>
          </a:extLst>
        </xdr:cNvPr>
        <xdr:cNvCxnSpPr/>
      </xdr:nvCxnSpPr>
      <xdr:spPr>
        <a:xfrm flipV="1">
          <a:off x="6871070" y="1407484"/>
          <a:ext cx="1987180" cy="50039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603620</xdr:colOff>
      <xdr:row>9</xdr:row>
      <xdr:rowOff>193823</xdr:rowOff>
    </xdr:from>
    <xdr:to>
      <xdr:col>28</xdr:col>
      <xdr:colOff>5538</xdr:colOff>
      <xdr:row>9</xdr:row>
      <xdr:rowOff>199360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EE3FC10D-1C1D-4540-8B46-08F2E6DCF2D5}"/>
            </a:ext>
          </a:extLst>
        </xdr:cNvPr>
        <xdr:cNvCxnSpPr/>
      </xdr:nvCxnSpPr>
      <xdr:spPr>
        <a:xfrm flipV="1">
          <a:off x="6871070" y="2013098"/>
          <a:ext cx="1992718" cy="553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609157</xdr:colOff>
      <xdr:row>10</xdr:row>
      <xdr:rowOff>105218</xdr:rowOff>
    </xdr:from>
    <xdr:to>
      <xdr:col>28</xdr:col>
      <xdr:colOff>0</xdr:colOff>
      <xdr:row>13</xdr:row>
      <xdr:rowOff>11075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2BD15EA7-F264-4170-AA48-73C338D256E0}"/>
            </a:ext>
          </a:extLst>
        </xdr:cNvPr>
        <xdr:cNvCxnSpPr/>
      </xdr:nvCxnSpPr>
      <xdr:spPr>
        <a:xfrm>
          <a:off x="6867082" y="2124518"/>
          <a:ext cx="1991168" cy="5059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29461</xdr:colOff>
      <xdr:row>24</xdr:row>
      <xdr:rowOff>79375</xdr:rowOff>
    </xdr:from>
    <xdr:to>
      <xdr:col>30</xdr:col>
      <xdr:colOff>436640</xdr:colOff>
      <xdr:row>33</xdr:row>
      <xdr:rowOff>148828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95E4392-6079-42FC-9CF0-92680B944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6727" y="4841875"/>
          <a:ext cx="6439679" cy="2232422"/>
        </a:xfrm>
        <a:prstGeom prst="rect">
          <a:avLst/>
        </a:prstGeom>
      </xdr:spPr>
    </xdr:pic>
    <xdr:clientData/>
  </xdr:twoCellAnchor>
  <xdr:twoCellAnchor>
    <xdr:from>
      <xdr:col>0</xdr:col>
      <xdr:colOff>29766</xdr:colOff>
      <xdr:row>0</xdr:row>
      <xdr:rowOff>39686</xdr:rowOff>
    </xdr:from>
    <xdr:to>
      <xdr:col>3</xdr:col>
      <xdr:colOff>416719</xdr:colOff>
      <xdr:row>2</xdr:row>
      <xdr:rowOff>3570</xdr:rowOff>
    </xdr:to>
    <xdr:sp macro="" textlink="">
      <xdr:nvSpPr>
        <xdr:cNvPr id="10" name="TextBox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C9697AA-5DE8-4B3D-A512-16E48449BE7F}"/>
            </a:ext>
          </a:extLst>
        </xdr:cNvPr>
        <xdr:cNvSpPr txBox="1"/>
      </xdr:nvSpPr>
      <xdr:spPr>
        <a:xfrm>
          <a:off x="29766" y="39686"/>
          <a:ext cx="222250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baseline="0"/>
            <a:t>Go to Business Consequences</a:t>
          </a:r>
          <a:endParaRPr lang="en-US" sz="1100" b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99859</xdr:rowOff>
    </xdr:from>
    <xdr:to>
      <xdr:col>18</xdr:col>
      <xdr:colOff>420872</xdr:colOff>
      <xdr:row>9</xdr:row>
      <xdr:rowOff>44302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>
          <a:off x="1820504" y="1275121"/>
          <a:ext cx="3455045" cy="54359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691331</xdr:colOff>
      <xdr:row>9</xdr:row>
      <xdr:rowOff>182747</xdr:rowOff>
    </xdr:from>
    <xdr:to>
      <xdr:col>18</xdr:col>
      <xdr:colOff>415335</xdr:colOff>
      <xdr:row>10</xdr:row>
      <xdr:rowOff>92177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V="1">
          <a:off x="1812823" y="1957162"/>
          <a:ext cx="3457189" cy="10914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691331</xdr:colOff>
      <xdr:row>10</xdr:row>
      <xdr:rowOff>116296</xdr:rowOff>
    </xdr:from>
    <xdr:to>
      <xdr:col>18</xdr:col>
      <xdr:colOff>420872</xdr:colOff>
      <xdr:row>14</xdr:row>
      <xdr:rowOff>107540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CxnSpPr/>
      </xdr:nvCxnSpPr>
      <xdr:spPr>
        <a:xfrm flipV="1">
          <a:off x="1812823" y="2090429"/>
          <a:ext cx="3462726" cy="7901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603620</xdr:colOff>
      <xdr:row>6</xdr:row>
      <xdr:rowOff>188284</xdr:rowOff>
    </xdr:from>
    <xdr:to>
      <xdr:col>28</xdr:col>
      <xdr:colOff>0</xdr:colOff>
      <xdr:row>9</xdr:row>
      <xdr:rowOff>88605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CxnSpPr/>
      </xdr:nvCxnSpPr>
      <xdr:spPr>
        <a:xfrm flipV="1">
          <a:off x="6490070" y="1359859"/>
          <a:ext cx="1891930" cy="50039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603620</xdr:colOff>
      <xdr:row>9</xdr:row>
      <xdr:rowOff>193823</xdr:rowOff>
    </xdr:from>
    <xdr:to>
      <xdr:col>28</xdr:col>
      <xdr:colOff>5538</xdr:colOff>
      <xdr:row>9</xdr:row>
      <xdr:rowOff>199360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CxnSpPr/>
      </xdr:nvCxnSpPr>
      <xdr:spPr>
        <a:xfrm flipV="1">
          <a:off x="6490070" y="1965473"/>
          <a:ext cx="1897468" cy="553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609157</xdr:colOff>
      <xdr:row>10</xdr:row>
      <xdr:rowOff>105218</xdr:rowOff>
    </xdr:from>
    <xdr:to>
      <xdr:col>28</xdr:col>
      <xdr:colOff>0</xdr:colOff>
      <xdr:row>13</xdr:row>
      <xdr:rowOff>11075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CxnSpPr/>
      </xdr:nvCxnSpPr>
      <xdr:spPr>
        <a:xfrm>
          <a:off x="6495607" y="2076893"/>
          <a:ext cx="1886393" cy="5059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99217</xdr:colOff>
      <xdr:row>0</xdr:row>
      <xdr:rowOff>29765</xdr:rowOff>
    </xdr:from>
    <xdr:to>
      <xdr:col>3</xdr:col>
      <xdr:colOff>486171</xdr:colOff>
      <xdr:row>1</xdr:row>
      <xdr:rowOff>182165</xdr:rowOff>
    </xdr:to>
    <xdr:sp macro="" textlink="">
      <xdr:nvSpPr>
        <xdr:cNvPr id="10" name="TextBox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46DDCB-8153-4E6C-A0E8-A9171074E359}"/>
            </a:ext>
          </a:extLst>
        </xdr:cNvPr>
        <xdr:cNvSpPr txBox="1"/>
      </xdr:nvSpPr>
      <xdr:spPr>
        <a:xfrm>
          <a:off x="99217" y="29765"/>
          <a:ext cx="2222501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Back to: OSH</a:t>
          </a:r>
          <a:r>
            <a:rPr lang="en-US" sz="1100" b="1" baseline="0"/>
            <a:t> Consequences</a:t>
          </a:r>
          <a:endParaRPr lang="en-US" sz="1100" b="1"/>
        </a:p>
      </xdr:txBody>
    </xdr:sp>
    <xdr:clientData/>
  </xdr:twoCellAnchor>
  <xdr:twoCellAnchor editAs="oneCell">
    <xdr:from>
      <xdr:col>11</xdr:col>
      <xdr:colOff>217977</xdr:colOff>
      <xdr:row>24</xdr:row>
      <xdr:rowOff>79375</xdr:rowOff>
    </xdr:from>
    <xdr:to>
      <xdr:col>30</xdr:col>
      <xdr:colOff>297734</xdr:colOff>
      <xdr:row>33</xdr:row>
      <xdr:rowOff>148829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620200F-8390-4369-AB40-4AE4C9EAC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5243" y="4881563"/>
          <a:ext cx="6439679" cy="223242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99859</xdr:rowOff>
    </xdr:from>
    <xdr:to>
      <xdr:col>18</xdr:col>
      <xdr:colOff>420872</xdr:colOff>
      <xdr:row>9</xdr:row>
      <xdr:rowOff>44302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>
          <a:off x="1819275" y="1271434"/>
          <a:ext cx="3478397" cy="54451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691331</xdr:colOff>
      <xdr:row>9</xdr:row>
      <xdr:rowOff>182747</xdr:rowOff>
    </xdr:from>
    <xdr:to>
      <xdr:col>18</xdr:col>
      <xdr:colOff>415335</xdr:colOff>
      <xdr:row>10</xdr:row>
      <xdr:rowOff>92177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 flipV="1">
          <a:off x="1815281" y="1954397"/>
          <a:ext cx="3476854" cy="10945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691331</xdr:colOff>
      <xdr:row>10</xdr:row>
      <xdr:rowOff>116296</xdr:rowOff>
    </xdr:from>
    <xdr:to>
      <xdr:col>18</xdr:col>
      <xdr:colOff>420872</xdr:colOff>
      <xdr:row>14</xdr:row>
      <xdr:rowOff>107540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V="1">
          <a:off x="1815281" y="2087971"/>
          <a:ext cx="3482391" cy="79134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603620</xdr:colOff>
      <xdr:row>6</xdr:row>
      <xdr:rowOff>188284</xdr:rowOff>
    </xdr:from>
    <xdr:to>
      <xdr:col>28</xdr:col>
      <xdr:colOff>0</xdr:colOff>
      <xdr:row>9</xdr:row>
      <xdr:rowOff>88605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CxnSpPr/>
      </xdr:nvCxnSpPr>
      <xdr:spPr>
        <a:xfrm flipV="1">
          <a:off x="6156695" y="1359859"/>
          <a:ext cx="1920505" cy="50039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603620</xdr:colOff>
      <xdr:row>9</xdr:row>
      <xdr:rowOff>193823</xdr:rowOff>
    </xdr:from>
    <xdr:to>
      <xdr:col>28</xdr:col>
      <xdr:colOff>5538</xdr:colOff>
      <xdr:row>9</xdr:row>
      <xdr:rowOff>199360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CxnSpPr/>
      </xdr:nvCxnSpPr>
      <xdr:spPr>
        <a:xfrm flipV="1">
          <a:off x="6156695" y="1965473"/>
          <a:ext cx="1926043" cy="553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609157</xdr:colOff>
      <xdr:row>10</xdr:row>
      <xdr:rowOff>105218</xdr:rowOff>
    </xdr:from>
    <xdr:to>
      <xdr:col>28</xdr:col>
      <xdr:colOff>0</xdr:colOff>
      <xdr:row>13</xdr:row>
      <xdr:rowOff>11075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CxnSpPr/>
      </xdr:nvCxnSpPr>
      <xdr:spPr>
        <a:xfrm>
          <a:off x="6152707" y="2076893"/>
          <a:ext cx="1924493" cy="5059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0</xdr:row>
      <xdr:rowOff>105834</xdr:rowOff>
    </xdr:from>
    <xdr:to>
      <xdr:col>0</xdr:col>
      <xdr:colOff>952500</xdr:colOff>
      <xdr:row>2</xdr:row>
      <xdr:rowOff>62442</xdr:rowOff>
    </xdr:to>
    <xdr:sp macro="" textlink="">
      <xdr:nvSpPr>
        <xdr:cNvPr id="9" name="TextBox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8A3A45-D6D3-44B5-9889-3B9EDDABA7EC}"/>
            </a:ext>
          </a:extLst>
        </xdr:cNvPr>
        <xdr:cNvSpPr txBox="1"/>
      </xdr:nvSpPr>
      <xdr:spPr>
        <a:xfrm>
          <a:off x="95250" y="105834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16</xdr:row>
      <xdr:rowOff>21771</xdr:rowOff>
    </xdr:from>
    <xdr:to>
      <xdr:col>19</xdr:col>
      <xdr:colOff>10886</xdr:colOff>
      <xdr:row>16</xdr:row>
      <xdr:rowOff>21771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CxnSpPr/>
      </xdr:nvCxnSpPr>
      <xdr:spPr>
        <a:xfrm>
          <a:off x="7019925" y="4355646"/>
          <a:ext cx="40141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24423</xdr:colOff>
      <xdr:row>11</xdr:row>
      <xdr:rowOff>169513</xdr:rowOff>
    </xdr:from>
    <xdr:to>
      <xdr:col>22</xdr:col>
      <xdr:colOff>0</xdr:colOff>
      <xdr:row>11</xdr:row>
      <xdr:rowOff>170963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CxnSpPr/>
      </xdr:nvCxnSpPr>
      <xdr:spPr>
        <a:xfrm flipV="1">
          <a:off x="8257898" y="3261102"/>
          <a:ext cx="459899" cy="1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24423</xdr:colOff>
      <xdr:row>11</xdr:row>
      <xdr:rowOff>195384</xdr:rowOff>
    </xdr:from>
    <xdr:to>
      <xdr:col>21</xdr:col>
      <xdr:colOff>366346</xdr:colOff>
      <xdr:row>15</xdr:row>
      <xdr:rowOff>158751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CxnSpPr/>
      </xdr:nvCxnSpPr>
      <xdr:spPr>
        <a:xfrm flipV="1">
          <a:off x="8926635" y="3248269"/>
          <a:ext cx="708269" cy="96471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11</xdr:row>
      <xdr:rowOff>134327</xdr:rowOff>
    </xdr:from>
    <xdr:to>
      <xdr:col>26</xdr:col>
      <xdr:colOff>12212</xdr:colOff>
      <xdr:row>11</xdr:row>
      <xdr:rowOff>134328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CxnSpPr/>
      </xdr:nvCxnSpPr>
      <xdr:spPr>
        <a:xfrm flipV="1">
          <a:off x="11197981" y="3382596"/>
          <a:ext cx="818173" cy="1"/>
        </a:xfrm>
        <a:prstGeom prst="straightConnector1">
          <a:avLst/>
        </a:prstGeom>
        <a:ln w="47625"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12212</xdr:colOff>
      <xdr:row>7</xdr:row>
      <xdr:rowOff>36635</xdr:rowOff>
    </xdr:from>
    <xdr:to>
      <xdr:col>21</xdr:col>
      <xdr:colOff>390770</xdr:colOff>
      <xdr:row>11</xdr:row>
      <xdr:rowOff>109903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CxnSpPr/>
      </xdr:nvCxnSpPr>
      <xdr:spPr>
        <a:xfrm>
          <a:off x="8841154" y="2307981"/>
          <a:ext cx="1221154" cy="8548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87086</xdr:rowOff>
    </xdr:from>
    <xdr:to>
      <xdr:col>5</xdr:col>
      <xdr:colOff>0</xdr:colOff>
      <xdr:row>6</xdr:row>
      <xdr:rowOff>87086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CxnSpPr/>
      </xdr:nvCxnSpPr>
      <xdr:spPr>
        <a:xfrm>
          <a:off x="1657350" y="2001611"/>
          <a:ext cx="390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</xdr:row>
      <xdr:rowOff>163286</xdr:rowOff>
    </xdr:from>
    <xdr:to>
      <xdr:col>5</xdr:col>
      <xdr:colOff>0</xdr:colOff>
      <xdr:row>11</xdr:row>
      <xdr:rowOff>163286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CxnSpPr/>
      </xdr:nvCxnSpPr>
      <xdr:spPr>
        <a:xfrm>
          <a:off x="1657350" y="3220811"/>
          <a:ext cx="390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10886</xdr:colOff>
      <xdr:row>6</xdr:row>
      <xdr:rowOff>108857</xdr:rowOff>
    </xdr:from>
    <xdr:to>
      <xdr:col>38</xdr:col>
      <xdr:colOff>620486</xdr:colOff>
      <xdr:row>6</xdr:row>
      <xdr:rowOff>108857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CxnSpPr/>
      </xdr:nvCxnSpPr>
      <xdr:spPr>
        <a:xfrm>
          <a:off x="19251386" y="2023382"/>
          <a:ext cx="609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</xdr:row>
      <xdr:rowOff>134327</xdr:rowOff>
    </xdr:from>
    <xdr:to>
      <xdr:col>39</xdr:col>
      <xdr:colOff>838</xdr:colOff>
      <xdr:row>11</xdr:row>
      <xdr:rowOff>136211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CxnSpPr/>
      </xdr:nvCxnSpPr>
      <xdr:spPr>
        <a:xfrm>
          <a:off x="16851923" y="3187212"/>
          <a:ext cx="293915" cy="188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1317520</xdr:colOff>
      <xdr:row>15</xdr:row>
      <xdr:rowOff>206549</xdr:rowOff>
    </xdr:from>
    <xdr:to>
      <xdr:col>38</xdr:col>
      <xdr:colOff>284425</xdr:colOff>
      <xdr:row>15</xdr:row>
      <xdr:rowOff>206549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CxnSpPr/>
      </xdr:nvCxnSpPr>
      <xdr:spPr>
        <a:xfrm>
          <a:off x="16850597" y="4260780"/>
          <a:ext cx="28575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6</xdr:row>
      <xdr:rowOff>51426</xdr:rowOff>
    </xdr:from>
    <xdr:to>
      <xdr:col>36</xdr:col>
      <xdr:colOff>341190</xdr:colOff>
      <xdr:row>11</xdr:row>
      <xdr:rowOff>27003</xdr:rowOff>
    </xdr:to>
    <xdr:cxnSp macro="">
      <xdr:nvCxnSpPr>
        <xdr:cNvPr id="31" name="Straight Arrow Connector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CxnSpPr/>
      </xdr:nvCxnSpPr>
      <xdr:spPr>
        <a:xfrm flipV="1">
          <a:off x="15172923" y="1956426"/>
          <a:ext cx="341190" cy="11427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979331</xdr:colOff>
      <xdr:row>11</xdr:row>
      <xdr:rowOff>162903</xdr:rowOff>
    </xdr:from>
    <xdr:to>
      <xdr:col>37</xdr:col>
      <xdr:colOff>2494</xdr:colOff>
      <xdr:row>11</xdr:row>
      <xdr:rowOff>164370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CxnSpPr/>
      </xdr:nvCxnSpPr>
      <xdr:spPr>
        <a:xfrm>
          <a:off x="15159507" y="3235051"/>
          <a:ext cx="358005" cy="14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11</xdr:row>
      <xdr:rowOff>301848</xdr:rowOff>
    </xdr:from>
    <xdr:to>
      <xdr:col>37</xdr:col>
      <xdr:colOff>6708</xdr:colOff>
      <xdr:row>16</xdr:row>
      <xdr:rowOff>53662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CxnSpPr/>
      </xdr:nvCxnSpPr>
      <xdr:spPr>
        <a:xfrm>
          <a:off x="15172923" y="3373996"/>
          <a:ext cx="348803" cy="104640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167602</xdr:colOff>
      <xdr:row>21</xdr:row>
      <xdr:rowOff>141654</xdr:rowOff>
    </xdr:from>
    <xdr:to>
      <xdr:col>3</xdr:col>
      <xdr:colOff>610577</xdr:colOff>
      <xdr:row>23</xdr:row>
      <xdr:rowOff>69075</xdr:rowOff>
    </xdr:to>
    <xdr:sp macro="" textlink="">
      <xdr:nvSpPr>
        <xdr:cNvPr id="49" name="Rounded Rectangle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SpPr/>
      </xdr:nvSpPr>
      <xdr:spPr>
        <a:xfrm>
          <a:off x="167602" y="5539154"/>
          <a:ext cx="1126821" cy="31819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HAZID</a:t>
          </a:r>
        </a:p>
      </xdr:txBody>
    </xdr:sp>
    <xdr:clientData/>
  </xdr:twoCellAnchor>
  <xdr:twoCellAnchor>
    <xdr:from>
      <xdr:col>6</xdr:col>
      <xdr:colOff>0</xdr:colOff>
      <xdr:row>6</xdr:row>
      <xdr:rowOff>36635</xdr:rowOff>
    </xdr:from>
    <xdr:to>
      <xdr:col>7</xdr:col>
      <xdr:colOff>0</xdr:colOff>
      <xdr:row>11</xdr:row>
      <xdr:rowOff>109903</xdr:rowOff>
    </xdr:to>
    <xdr:cxnSp macro="">
      <xdr:nvCxnSpPr>
        <xdr:cNvPr id="58" name="Straight Arrow Connector 57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CxnSpPr/>
      </xdr:nvCxnSpPr>
      <xdr:spPr>
        <a:xfrm>
          <a:off x="2625481" y="1941635"/>
          <a:ext cx="476250" cy="122115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12211</xdr:colOff>
      <xdr:row>11</xdr:row>
      <xdr:rowOff>122115</xdr:rowOff>
    </xdr:from>
    <xdr:to>
      <xdr:col>7</xdr:col>
      <xdr:colOff>0</xdr:colOff>
      <xdr:row>11</xdr:row>
      <xdr:rowOff>122115</xdr:rowOff>
    </xdr:to>
    <xdr:cxnSp macro="">
      <xdr:nvCxnSpPr>
        <xdr:cNvPr id="60" name="Straight Arrow Connector 59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CxnSpPr/>
      </xdr:nvCxnSpPr>
      <xdr:spPr>
        <a:xfrm>
          <a:off x="2637692" y="3175000"/>
          <a:ext cx="46403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12211</xdr:colOff>
      <xdr:row>11</xdr:row>
      <xdr:rowOff>158751</xdr:rowOff>
    </xdr:from>
    <xdr:to>
      <xdr:col>6</xdr:col>
      <xdr:colOff>451827</xdr:colOff>
      <xdr:row>15</xdr:row>
      <xdr:rowOff>256443</xdr:rowOff>
    </xdr:to>
    <xdr:cxnSp macro="">
      <xdr:nvCxnSpPr>
        <xdr:cNvPr id="62" name="Straight Arrow Connector 61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CxnSpPr/>
      </xdr:nvCxnSpPr>
      <xdr:spPr>
        <a:xfrm flipV="1">
          <a:off x="2820865" y="3407020"/>
          <a:ext cx="439616" cy="109903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</xdr:row>
      <xdr:rowOff>187817</xdr:rowOff>
    </xdr:from>
    <xdr:to>
      <xdr:col>9</xdr:col>
      <xdr:colOff>261602</xdr:colOff>
      <xdr:row>11</xdr:row>
      <xdr:rowOff>4988</xdr:rowOff>
    </xdr:to>
    <xdr:cxnSp macro="">
      <xdr:nvCxnSpPr>
        <xdr:cNvPr id="64" name="Straight Arrow Connector 63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CxnSpPr/>
      </xdr:nvCxnSpPr>
      <xdr:spPr>
        <a:xfrm flipV="1">
          <a:off x="3856954" y="1891585"/>
          <a:ext cx="261602" cy="118555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9804</xdr:colOff>
      <xdr:row>11</xdr:row>
      <xdr:rowOff>103195</xdr:rowOff>
    </xdr:from>
    <xdr:to>
      <xdr:col>9</xdr:col>
      <xdr:colOff>272610</xdr:colOff>
      <xdr:row>11</xdr:row>
      <xdr:rowOff>103195</xdr:rowOff>
    </xdr:to>
    <xdr:cxnSp macro="">
      <xdr:nvCxnSpPr>
        <xdr:cNvPr id="66" name="Straight Arrow Connector 65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CxnSpPr/>
      </xdr:nvCxnSpPr>
      <xdr:spPr>
        <a:xfrm>
          <a:off x="3866758" y="3175343"/>
          <a:ext cx="262806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6708</xdr:colOff>
      <xdr:row>11</xdr:row>
      <xdr:rowOff>174401</xdr:rowOff>
    </xdr:from>
    <xdr:to>
      <xdr:col>9</xdr:col>
      <xdr:colOff>256443</xdr:colOff>
      <xdr:row>16</xdr:row>
      <xdr:rowOff>24423</xdr:rowOff>
    </xdr:to>
    <xdr:cxnSp macro="">
      <xdr:nvCxnSpPr>
        <xdr:cNvPr id="68" name="Straight Arrow Connector 67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CxnSpPr/>
      </xdr:nvCxnSpPr>
      <xdr:spPr>
        <a:xfrm>
          <a:off x="3863662" y="3246549"/>
          <a:ext cx="249735" cy="114461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12212</xdr:colOff>
      <xdr:row>6</xdr:row>
      <xdr:rowOff>73269</xdr:rowOff>
    </xdr:from>
    <xdr:to>
      <xdr:col>13</xdr:col>
      <xdr:colOff>0</xdr:colOff>
      <xdr:row>6</xdr:row>
      <xdr:rowOff>73269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CxnSpPr/>
      </xdr:nvCxnSpPr>
      <xdr:spPr>
        <a:xfrm>
          <a:off x="4933462" y="1978269"/>
          <a:ext cx="1477596" cy="0"/>
        </a:xfrm>
        <a:prstGeom prst="straightConnector1">
          <a:avLst/>
        </a:prstGeom>
        <a:ln w="47625">
          <a:solidFill>
            <a:schemeClr val="accent2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464039</xdr:colOff>
      <xdr:row>11</xdr:row>
      <xdr:rowOff>305289</xdr:rowOff>
    </xdr:from>
    <xdr:to>
      <xdr:col>35</xdr:col>
      <xdr:colOff>0</xdr:colOff>
      <xdr:row>16</xdr:row>
      <xdr:rowOff>73269</xdr:rowOff>
    </xdr:to>
    <xdr:cxnSp macro="">
      <xdr:nvCxnSpPr>
        <xdr:cNvPr id="83" name="Straight Arrow Connector 82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CxnSpPr/>
      </xdr:nvCxnSpPr>
      <xdr:spPr>
        <a:xfrm flipV="1">
          <a:off x="13579231" y="3358174"/>
          <a:ext cx="622788" cy="105019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12212</xdr:colOff>
      <xdr:row>6</xdr:row>
      <xdr:rowOff>280865</xdr:rowOff>
    </xdr:from>
    <xdr:to>
      <xdr:col>34</xdr:col>
      <xdr:colOff>598366</xdr:colOff>
      <xdr:row>11</xdr:row>
      <xdr:rowOff>207596</xdr:rowOff>
    </xdr:to>
    <xdr:cxnSp macro="">
      <xdr:nvCxnSpPr>
        <xdr:cNvPr id="86" name="Straight Arrow Connector 85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CxnSpPr/>
      </xdr:nvCxnSpPr>
      <xdr:spPr>
        <a:xfrm>
          <a:off x="15056827" y="2185865"/>
          <a:ext cx="586154" cy="10746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</xdr:row>
      <xdr:rowOff>261602</xdr:rowOff>
    </xdr:from>
    <xdr:to>
      <xdr:col>35</xdr:col>
      <xdr:colOff>26831</xdr:colOff>
      <xdr:row>11</xdr:row>
      <xdr:rowOff>261676</xdr:rowOff>
    </xdr:to>
    <xdr:cxnSp macro="">
      <xdr:nvCxnSpPr>
        <xdr:cNvPr id="88" name="Straight Arrow Connector 87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CxnSpPr/>
      </xdr:nvCxnSpPr>
      <xdr:spPr>
        <a:xfrm flipV="1">
          <a:off x="13844789" y="3333750"/>
          <a:ext cx="362218" cy="7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48846</xdr:colOff>
      <xdr:row>16</xdr:row>
      <xdr:rowOff>85482</xdr:rowOff>
    </xdr:from>
    <xdr:to>
      <xdr:col>33</xdr:col>
      <xdr:colOff>476250</xdr:colOff>
      <xdr:row>16</xdr:row>
      <xdr:rowOff>97692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CxnSpPr/>
      </xdr:nvCxnSpPr>
      <xdr:spPr>
        <a:xfrm flipV="1">
          <a:off x="12700000" y="4420578"/>
          <a:ext cx="891442" cy="12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109904</xdr:colOff>
      <xdr:row>1</xdr:row>
      <xdr:rowOff>48845</xdr:rowOff>
    </xdr:from>
    <xdr:to>
      <xdr:col>0</xdr:col>
      <xdr:colOff>967154</xdr:colOff>
      <xdr:row>1</xdr:row>
      <xdr:rowOff>439370</xdr:rowOff>
    </xdr:to>
    <xdr:sp macro="" textlink="">
      <xdr:nvSpPr>
        <xdr:cNvPr id="29" name="TextBox 2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064344D-7A63-44E2-AE63-DD2B6316E8B9}"/>
            </a:ext>
          </a:extLst>
        </xdr:cNvPr>
        <xdr:cNvSpPr txBox="1"/>
      </xdr:nvSpPr>
      <xdr:spPr>
        <a:xfrm>
          <a:off x="109904" y="244230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twoCellAnchor>
    <xdr:from>
      <xdr:col>40</xdr:col>
      <xdr:colOff>24423</xdr:colOff>
      <xdr:row>6</xdr:row>
      <xdr:rowOff>106833</xdr:rowOff>
    </xdr:from>
    <xdr:to>
      <xdr:col>41</xdr:col>
      <xdr:colOff>598366</xdr:colOff>
      <xdr:row>10</xdr:row>
      <xdr:rowOff>36635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DB3FAFC7-4E4A-4B37-8CAE-7C72E910D893}"/>
            </a:ext>
          </a:extLst>
        </xdr:cNvPr>
        <xdr:cNvCxnSpPr/>
      </xdr:nvCxnSpPr>
      <xdr:spPr>
        <a:xfrm>
          <a:off x="19355288" y="2011833"/>
          <a:ext cx="818174" cy="88230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5862</xdr:colOff>
      <xdr:row>11</xdr:row>
      <xdr:rowOff>97692</xdr:rowOff>
    </xdr:from>
    <xdr:to>
      <xdr:col>41</xdr:col>
      <xdr:colOff>586154</xdr:colOff>
      <xdr:row>11</xdr:row>
      <xdr:rowOff>100483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9810FDAB-98D8-477C-857B-94D7E3CE4069}"/>
            </a:ext>
          </a:extLst>
        </xdr:cNvPr>
        <xdr:cNvCxnSpPr/>
      </xdr:nvCxnSpPr>
      <xdr:spPr>
        <a:xfrm flipV="1">
          <a:off x="19336727" y="3150577"/>
          <a:ext cx="824523" cy="279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988646</xdr:colOff>
      <xdr:row>11</xdr:row>
      <xdr:rowOff>378558</xdr:rowOff>
    </xdr:from>
    <xdr:to>
      <xdr:col>42</xdr:col>
      <xdr:colOff>0</xdr:colOff>
      <xdr:row>15</xdr:row>
      <xdr:rowOff>277306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29D16FF6-398B-42B5-91C3-28C44877E112}"/>
            </a:ext>
          </a:extLst>
        </xdr:cNvPr>
        <xdr:cNvCxnSpPr/>
      </xdr:nvCxnSpPr>
      <xdr:spPr>
        <a:xfrm flipV="1">
          <a:off x="19318165" y="3651250"/>
          <a:ext cx="867508" cy="90009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2930041.xlt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3987164.xlt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2930042.xlt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Tracker"/>
      <sheetName val="Setup"/>
      <sheetName val="TS102930041"/>
      <sheetName val="TS102930041.xltx"/>
    </sheetNames>
    <sheetDataSet>
      <sheetData sheetId="0">
        <row r="2">
          <cell r="F2">
            <v>0.25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CI Charts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1 To Do List"/>
      <sheetName val="Settings &amp; Calculations"/>
    </sheetNames>
    <sheetDataSet>
      <sheetData sheetId="0"/>
      <sheetData sheetId="1">
        <row r="5">
          <cell r="E5" t="str">
            <v>No Highlight</v>
          </cell>
        </row>
        <row r="6">
          <cell r="E6" t="str">
            <v>Due:</v>
          </cell>
        </row>
        <row r="7">
          <cell r="E7" t="str">
            <v xml:space="preserve">     This Week [4 Feb - 10 Feb]</v>
          </cell>
        </row>
        <row r="8">
          <cell r="E8" t="str">
            <v xml:space="preserve">     This Month [1 - 28, Feb]</v>
          </cell>
        </row>
        <row r="9">
          <cell r="E9" t="str">
            <v xml:space="preserve">     This Quarter [1 Jan - 30 Apr]</v>
          </cell>
        </row>
        <row r="10">
          <cell r="E10" t="str">
            <v xml:space="preserve">     This Year [2013]</v>
          </cell>
        </row>
        <row r="11">
          <cell r="E11" t="str">
            <v>Interval:</v>
          </cell>
        </row>
        <row r="12">
          <cell r="E12" t="str">
            <v xml:space="preserve">     Last Week [28 Jan - 3 Feb]</v>
          </cell>
        </row>
        <row r="13">
          <cell r="E13" t="str">
            <v xml:space="preserve">     Last Month [1 - 31, Jan]</v>
          </cell>
        </row>
        <row r="14">
          <cell r="E14" t="str">
            <v xml:space="preserve">     Last Quarter [1 Oct - 31 Dec]</v>
          </cell>
        </row>
        <row r="15">
          <cell r="E15" t="str">
            <v xml:space="preserve">     Last Year</v>
          </cell>
        </row>
        <row r="18">
          <cell r="C18"/>
        </row>
        <row r="19">
          <cell r="C19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toxnet.nlm.nih.gov/cgi-bin/sis/search/a?dbs+hsdb:@term+@DOCNO+8117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B1:Y21"/>
  <sheetViews>
    <sheetView showGridLines="0" workbookViewId="0">
      <selection activeCell="B16" sqref="B16:C17"/>
    </sheetView>
  </sheetViews>
  <sheetFormatPr defaultRowHeight="15" x14ac:dyDescent="0.25"/>
  <cols>
    <col min="1" max="1" width="3.140625" style="249" customWidth="1"/>
    <col min="2" max="3" width="9.140625" style="249"/>
    <col min="4" max="4" width="2.28515625" style="249" customWidth="1"/>
    <col min="5" max="6" width="9.140625" style="249"/>
    <col min="7" max="7" width="2.42578125" style="249" customWidth="1"/>
    <col min="8" max="9" width="9.140625" style="249"/>
    <col min="10" max="10" width="2.42578125" style="249" customWidth="1"/>
    <col min="11" max="11" width="1.7109375" style="249" customWidth="1"/>
    <col min="12" max="12" width="7.5703125" style="249" customWidth="1"/>
    <col min="13" max="14" width="9.140625" style="249"/>
    <col min="15" max="15" width="2.7109375" style="249" customWidth="1"/>
    <col min="16" max="17" width="9.140625" style="249"/>
    <col min="18" max="18" width="3.140625" style="249" customWidth="1"/>
    <col min="19" max="19" width="6.7109375" style="249" customWidth="1"/>
    <col min="20" max="20" width="9.140625" style="249"/>
    <col min="21" max="21" width="5" style="249" customWidth="1"/>
    <col min="22" max="16384" width="9.140625" style="249"/>
  </cols>
  <sheetData>
    <row r="1" spans="2:25" ht="15.75" thickBot="1" x14ac:dyDescent="0.3">
      <c r="B1" s="333" t="s">
        <v>307</v>
      </c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5"/>
    </row>
    <row r="2" spans="2:25" ht="15.75" thickBot="1" x14ac:dyDescent="0.3">
      <c r="B2" s="336" t="s">
        <v>302</v>
      </c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8"/>
    </row>
    <row r="3" spans="2:25" ht="15.75" thickBot="1" x14ac:dyDescent="0.3"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</row>
    <row r="4" spans="2:25" ht="15" customHeight="1" x14ac:dyDescent="0.25">
      <c r="B4" s="355" t="s">
        <v>283</v>
      </c>
      <c r="C4" s="356"/>
      <c r="D4" s="275"/>
      <c r="E4" s="359" t="s">
        <v>284</v>
      </c>
      <c r="F4" s="360"/>
      <c r="G4" s="276"/>
      <c r="H4" s="363" t="s">
        <v>285</v>
      </c>
      <c r="I4" s="364"/>
      <c r="M4" s="367" t="s">
        <v>284</v>
      </c>
      <c r="N4" s="368"/>
      <c r="O4" s="277"/>
      <c r="P4" s="313" t="s">
        <v>286</v>
      </c>
      <c r="Q4" s="314"/>
    </row>
    <row r="5" spans="2:25" ht="15.75" thickBot="1" x14ac:dyDescent="0.3">
      <c r="B5" s="357"/>
      <c r="C5" s="358"/>
      <c r="E5" s="361"/>
      <c r="F5" s="362"/>
      <c r="G5" s="278"/>
      <c r="H5" s="365"/>
      <c r="I5" s="366"/>
      <c r="J5" s="279"/>
      <c r="M5" s="369"/>
      <c r="N5" s="370"/>
      <c r="P5" s="371"/>
      <c r="Q5" s="372"/>
    </row>
    <row r="6" spans="2:25" x14ac:dyDescent="0.25">
      <c r="B6" s="180"/>
      <c r="C6" s="280"/>
      <c r="D6" s="183"/>
      <c r="E6" s="280"/>
      <c r="F6" s="280"/>
      <c r="G6" s="183"/>
      <c r="H6" s="183"/>
      <c r="I6" s="183"/>
      <c r="J6" s="181"/>
      <c r="P6" s="371"/>
      <c r="Q6" s="372"/>
    </row>
    <row r="7" spans="2:25" ht="15.75" thickBot="1" x14ac:dyDescent="0.3">
      <c r="B7" s="281"/>
      <c r="P7" s="371"/>
      <c r="Q7" s="372"/>
    </row>
    <row r="8" spans="2:25" x14ac:dyDescent="0.25">
      <c r="B8" s="373" t="s">
        <v>287</v>
      </c>
      <c r="C8" s="374"/>
      <c r="D8" s="276"/>
      <c r="E8" s="377" t="s">
        <v>300</v>
      </c>
      <c r="F8" s="378"/>
      <c r="G8" s="183"/>
      <c r="H8" s="381" t="s">
        <v>301</v>
      </c>
      <c r="I8" s="382"/>
      <c r="J8" s="183"/>
      <c r="K8" s="385"/>
      <c r="M8" s="386" t="s">
        <v>288</v>
      </c>
      <c r="N8" s="387"/>
      <c r="O8" s="277"/>
      <c r="P8" s="371"/>
      <c r="Q8" s="372"/>
    </row>
    <row r="9" spans="2:25" ht="15.75" thickBot="1" x14ac:dyDescent="0.3">
      <c r="B9" s="375"/>
      <c r="C9" s="376"/>
      <c r="E9" s="379"/>
      <c r="F9" s="380"/>
      <c r="H9" s="383"/>
      <c r="I9" s="384"/>
      <c r="J9" s="282"/>
      <c r="K9" s="385"/>
      <c r="M9" s="388"/>
      <c r="N9" s="389"/>
      <c r="P9" s="371"/>
      <c r="Q9" s="372"/>
    </row>
    <row r="10" spans="2:25" x14ac:dyDescent="0.25">
      <c r="C10" s="183"/>
      <c r="D10" s="183"/>
      <c r="E10" s="183"/>
      <c r="F10" s="183"/>
      <c r="G10" s="183"/>
      <c r="H10" s="183"/>
      <c r="I10" s="183"/>
      <c r="J10" s="181"/>
      <c r="K10" s="248"/>
      <c r="P10" s="371"/>
      <c r="Q10" s="372"/>
    </row>
    <row r="11" spans="2:25" ht="15.75" thickBot="1" x14ac:dyDescent="0.3">
      <c r="B11" s="184"/>
      <c r="P11" s="371"/>
      <c r="Q11" s="372"/>
    </row>
    <row r="12" spans="2:25" x14ac:dyDescent="0.25">
      <c r="B12" s="339" t="s">
        <v>289</v>
      </c>
      <c r="C12" s="340"/>
      <c r="D12" s="275"/>
      <c r="E12" s="343" t="s">
        <v>290</v>
      </c>
      <c r="F12" s="344"/>
      <c r="G12" s="275"/>
      <c r="H12" s="347" t="s">
        <v>291</v>
      </c>
      <c r="I12" s="348"/>
      <c r="J12" s="276"/>
      <c r="M12" s="351" t="s">
        <v>72</v>
      </c>
      <c r="N12" s="352"/>
      <c r="O12" s="277"/>
      <c r="P12" s="371"/>
      <c r="Q12" s="372"/>
      <c r="V12" s="300" t="s">
        <v>282</v>
      </c>
      <c r="W12" s="300"/>
      <c r="X12" s="300"/>
      <c r="Y12" s="300"/>
    </row>
    <row r="13" spans="2:25" ht="15.75" thickBot="1" x14ac:dyDescent="0.3">
      <c r="B13" s="341"/>
      <c r="C13" s="342"/>
      <c r="E13" s="345"/>
      <c r="F13" s="346"/>
      <c r="H13" s="349"/>
      <c r="I13" s="350"/>
      <c r="J13" s="282"/>
      <c r="M13" s="353"/>
      <c r="N13" s="354"/>
      <c r="P13" s="371"/>
      <c r="Q13" s="372"/>
    </row>
    <row r="14" spans="2:25" x14ac:dyDescent="0.25">
      <c r="C14" s="183"/>
      <c r="D14" s="183"/>
      <c r="E14" s="183"/>
      <c r="F14" s="183"/>
      <c r="G14" s="183"/>
      <c r="H14" s="183"/>
      <c r="I14" s="183"/>
      <c r="J14" s="181"/>
      <c r="P14" s="371"/>
      <c r="Q14" s="372"/>
    </row>
    <row r="15" spans="2:25" ht="15.75" thickBot="1" x14ac:dyDescent="0.3">
      <c r="C15" s="30"/>
      <c r="P15" s="371"/>
      <c r="Q15" s="372"/>
    </row>
    <row r="16" spans="2:25" x14ac:dyDescent="0.25">
      <c r="B16" s="317" t="s">
        <v>292</v>
      </c>
      <c r="C16" s="318"/>
      <c r="D16" s="275"/>
      <c r="E16" s="321" t="s">
        <v>293</v>
      </c>
      <c r="F16" s="322"/>
      <c r="G16" s="275"/>
      <c r="H16" s="325" t="s">
        <v>294</v>
      </c>
      <c r="I16" s="326"/>
      <c r="J16" s="276"/>
      <c r="M16" s="329" t="s">
        <v>295</v>
      </c>
      <c r="N16" s="330"/>
      <c r="O16" s="277"/>
      <c r="P16" s="371"/>
      <c r="Q16" s="372"/>
    </row>
    <row r="17" spans="2:17" ht="15.75" thickBot="1" x14ac:dyDescent="0.3">
      <c r="B17" s="319"/>
      <c r="C17" s="320"/>
      <c r="E17" s="323"/>
      <c r="F17" s="324"/>
      <c r="H17" s="327"/>
      <c r="I17" s="328"/>
      <c r="J17" s="279"/>
      <c r="M17" s="331"/>
      <c r="N17" s="332"/>
      <c r="P17" s="371"/>
      <c r="Q17" s="372"/>
    </row>
    <row r="18" spans="2:17" x14ac:dyDescent="0.25">
      <c r="J18" s="184"/>
      <c r="P18" s="371"/>
      <c r="Q18" s="372"/>
    </row>
    <row r="19" spans="2:17" ht="15.75" thickBot="1" x14ac:dyDescent="0.3">
      <c r="C19" s="283"/>
      <c r="D19" s="278"/>
      <c r="E19" s="278"/>
      <c r="F19" s="278"/>
      <c r="G19" s="278"/>
      <c r="H19" s="278"/>
      <c r="I19" s="278"/>
      <c r="J19" s="278"/>
      <c r="P19" s="371"/>
      <c r="Q19" s="372"/>
    </row>
    <row r="20" spans="2:17" x14ac:dyDescent="0.25">
      <c r="B20" s="301" t="s">
        <v>296</v>
      </c>
      <c r="C20" s="302"/>
      <c r="D20" s="275"/>
      <c r="E20" s="305" t="s">
        <v>297</v>
      </c>
      <c r="F20" s="306"/>
      <c r="G20" s="275"/>
      <c r="H20" s="309" t="s">
        <v>298</v>
      </c>
      <c r="I20" s="310"/>
      <c r="M20" s="313" t="s">
        <v>299</v>
      </c>
      <c r="N20" s="314"/>
      <c r="O20" s="275"/>
      <c r="P20" s="371"/>
      <c r="Q20" s="372"/>
    </row>
    <row r="21" spans="2:17" ht="15.75" thickBot="1" x14ac:dyDescent="0.3">
      <c r="B21" s="303"/>
      <c r="C21" s="304"/>
      <c r="E21" s="307"/>
      <c r="F21" s="308"/>
      <c r="H21" s="311"/>
      <c r="I21" s="312"/>
      <c r="M21" s="315"/>
      <c r="N21" s="316"/>
      <c r="P21" s="315"/>
      <c r="Q21" s="316"/>
    </row>
  </sheetData>
  <mergeCells count="25">
    <mergeCell ref="B1:Q1"/>
    <mergeCell ref="B2:Q2"/>
    <mergeCell ref="B12:C13"/>
    <mergeCell ref="E12:F13"/>
    <mergeCell ref="H12:I13"/>
    <mergeCell ref="M12:N13"/>
    <mergeCell ref="B4:C5"/>
    <mergeCell ref="E4:F5"/>
    <mergeCell ref="H4:I5"/>
    <mergeCell ref="M4:N5"/>
    <mergeCell ref="P4:Q21"/>
    <mergeCell ref="B8:C9"/>
    <mergeCell ref="E8:F9"/>
    <mergeCell ref="H8:I9"/>
    <mergeCell ref="K8:K9"/>
    <mergeCell ref="M8:N9"/>
    <mergeCell ref="V12:Y12"/>
    <mergeCell ref="B20:C21"/>
    <mergeCell ref="E20:F21"/>
    <mergeCell ref="H20:I21"/>
    <mergeCell ref="M20:N21"/>
    <mergeCell ref="B16:C17"/>
    <mergeCell ref="E16:F17"/>
    <mergeCell ref="H16:I17"/>
    <mergeCell ref="M16:N17"/>
  </mergeCells>
  <hyperlinks>
    <hyperlink ref="B8:C9" location="'HAZID Simple'!A1" display="HAZID                     Operational / SH&amp;E" xr:uid="{00000000-0004-0000-0000-000000000000}"/>
    <hyperlink ref="E8:F9" location="RAM!A1" display="RAM" xr:uid="{00000000-0004-0000-0000-000001000000}"/>
    <hyperlink ref="H8:I9" location="'RA Heat Map'!A1" display="RISKID &amp; Heat Map" xr:uid="{00000000-0004-0000-0000-000002000000}"/>
    <hyperlink ref="B12:C13" location="'PHA -CS &amp; FS'!A1" display="PHA current state" xr:uid="{00000000-0004-0000-0000-000003000000}"/>
    <hyperlink ref="E12:F13" location="LOPA!A1" display="LOPA" xr:uid="{00000000-0004-0000-0000-000004000000}"/>
    <hyperlink ref="H12:I13" location="'Striped BT CS'!A1" display="Striped Bow Tie" xr:uid="{00000000-0004-0000-0000-000005000000}"/>
    <hyperlink ref="B16:C17" location="'Cascading BT-CS'!A1" display="Cascading Bow Tie CS" xr:uid="{00000000-0004-0000-0000-000006000000}"/>
    <hyperlink ref="E16:F17" location="'PHA -CS &amp; FS'!A1" display="PHA future state" xr:uid="{00000000-0004-0000-0000-000007000000}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B1:U31"/>
  <sheetViews>
    <sheetView showGridLines="0" workbookViewId="0">
      <selection activeCell="B16" sqref="B16:C17"/>
    </sheetView>
  </sheetViews>
  <sheetFormatPr defaultRowHeight="15" x14ac:dyDescent="0.25"/>
  <cols>
    <col min="1" max="1" width="18.28515625" customWidth="1"/>
    <col min="2" max="2" width="5.7109375" customWidth="1"/>
    <col min="3" max="5" width="23.5703125" customWidth="1"/>
    <col min="6" max="7" width="23.5703125" style="109" customWidth="1"/>
  </cols>
  <sheetData>
    <row r="1" spans="2:21" ht="15.75" thickBot="1" x14ac:dyDescent="0.3">
      <c r="B1" s="393" t="s">
        <v>271</v>
      </c>
      <c r="C1" s="393"/>
      <c r="D1" s="393"/>
      <c r="E1" s="393"/>
      <c r="F1" s="393"/>
      <c r="G1" s="393"/>
    </row>
    <row r="2" spans="2:21" ht="21.75" thickBot="1" x14ac:dyDescent="0.4">
      <c r="B2" s="391" t="s">
        <v>116</v>
      </c>
      <c r="C2" s="392"/>
      <c r="D2" s="392"/>
      <c r="E2" s="392"/>
      <c r="F2" s="395" t="s">
        <v>110</v>
      </c>
      <c r="G2" s="396"/>
      <c r="I2" s="116"/>
      <c r="J2" s="117"/>
      <c r="K2" s="117"/>
      <c r="L2" s="117"/>
      <c r="U2">
        <v>1</v>
      </c>
    </row>
    <row r="3" spans="2:21" s="138" customFormat="1" ht="16.5" thickBot="1" x14ac:dyDescent="0.3">
      <c r="B3" s="397" t="s">
        <v>222</v>
      </c>
      <c r="C3" s="398"/>
      <c r="D3" s="398"/>
      <c r="E3" s="398"/>
      <c r="F3" s="398"/>
      <c r="G3" s="399"/>
      <c r="U3" s="138">
        <v>2</v>
      </c>
    </row>
    <row r="4" spans="2:21" s="137" customFormat="1" ht="30" x14ac:dyDescent="0.25">
      <c r="B4" s="141" t="s">
        <v>0</v>
      </c>
      <c r="C4" s="214" t="s">
        <v>1</v>
      </c>
      <c r="D4" s="214" t="s">
        <v>130</v>
      </c>
      <c r="E4" s="215" t="s">
        <v>3</v>
      </c>
      <c r="F4" s="209" t="s">
        <v>1</v>
      </c>
      <c r="G4" s="210" t="s">
        <v>3</v>
      </c>
      <c r="U4" s="137">
        <v>3</v>
      </c>
    </row>
    <row r="5" spans="2:21" ht="45" x14ac:dyDescent="0.25">
      <c r="B5" s="154">
        <v>1</v>
      </c>
      <c r="C5" s="216" t="s">
        <v>133</v>
      </c>
      <c r="D5" s="216" t="s">
        <v>131</v>
      </c>
      <c r="E5" s="217" t="s">
        <v>231</v>
      </c>
      <c r="F5" s="148" t="s">
        <v>224</v>
      </c>
      <c r="G5" s="211" t="s">
        <v>111</v>
      </c>
      <c r="U5">
        <v>4</v>
      </c>
    </row>
    <row r="6" spans="2:21" ht="30" x14ac:dyDescent="0.25">
      <c r="B6" s="154">
        <v>2</v>
      </c>
      <c r="C6" s="216" t="s">
        <v>134</v>
      </c>
      <c r="D6" s="218" t="s">
        <v>132</v>
      </c>
      <c r="E6" s="219" t="s">
        <v>228</v>
      </c>
      <c r="F6" s="148" t="s">
        <v>225</v>
      </c>
      <c r="G6" s="212" t="s">
        <v>223</v>
      </c>
      <c r="U6">
        <v>5</v>
      </c>
    </row>
    <row r="7" spans="2:21" ht="45" customHeight="1" x14ac:dyDescent="0.25">
      <c r="B7" s="154">
        <v>3</v>
      </c>
      <c r="C7" s="216" t="s">
        <v>137</v>
      </c>
      <c r="D7" s="216" t="s">
        <v>232</v>
      </c>
      <c r="E7" s="219" t="s">
        <v>229</v>
      </c>
      <c r="F7" s="148" t="s">
        <v>226</v>
      </c>
      <c r="G7" s="212" t="s">
        <v>112</v>
      </c>
      <c r="I7" s="300" t="s">
        <v>282</v>
      </c>
      <c r="J7" s="300"/>
      <c r="K7" s="300"/>
      <c r="L7" s="300"/>
    </row>
    <row r="8" spans="2:21" ht="45" customHeight="1" x14ac:dyDescent="0.25">
      <c r="B8" s="154">
        <v>4</v>
      </c>
      <c r="C8" s="216" t="s">
        <v>135</v>
      </c>
      <c r="D8" s="218" t="s">
        <v>233</v>
      </c>
      <c r="E8" s="219" t="s">
        <v>229</v>
      </c>
      <c r="F8" s="148" t="s">
        <v>226</v>
      </c>
      <c r="G8" s="213" t="s">
        <v>112</v>
      </c>
    </row>
    <row r="9" spans="2:21" ht="45" customHeight="1" x14ac:dyDescent="0.25">
      <c r="B9" s="154">
        <v>5</v>
      </c>
      <c r="C9" s="216" t="s">
        <v>136</v>
      </c>
      <c r="D9" s="216" t="s">
        <v>234</v>
      </c>
      <c r="E9" s="219" t="s">
        <v>229</v>
      </c>
      <c r="F9" s="148" t="s">
        <v>227</v>
      </c>
      <c r="G9" s="212" t="s">
        <v>112</v>
      </c>
    </row>
    <row r="10" spans="2:21" s="3" customFormat="1" ht="45" customHeight="1" thickBot="1" x14ac:dyDescent="0.3">
      <c r="B10" s="193">
        <v>6</v>
      </c>
      <c r="C10" s="220" t="s">
        <v>138</v>
      </c>
      <c r="D10" s="220" t="s">
        <v>139</v>
      </c>
      <c r="E10" s="221" t="s">
        <v>230</v>
      </c>
      <c r="F10" s="148" t="s">
        <v>227</v>
      </c>
      <c r="G10" s="148" t="s">
        <v>111</v>
      </c>
    </row>
    <row r="11" spans="2:21" s="3" customFormat="1" ht="27.75" customHeight="1" x14ac:dyDescent="0.25">
      <c r="B11" s="180"/>
      <c r="C11" s="394" t="s">
        <v>272</v>
      </c>
      <c r="D11" s="394"/>
      <c r="E11" s="394"/>
      <c r="F11" s="394"/>
      <c r="G11" s="273"/>
    </row>
    <row r="13" spans="2:21" x14ac:dyDescent="0.25">
      <c r="C13" s="300" t="s">
        <v>85</v>
      </c>
      <c r="D13" s="300"/>
    </row>
    <row r="18" spans="2:4" ht="18.75" x14ac:dyDescent="0.3">
      <c r="B18" s="400" t="s">
        <v>117</v>
      </c>
      <c r="C18" s="400"/>
      <c r="D18" s="139"/>
    </row>
    <row r="19" spans="2:4" x14ac:dyDescent="0.25">
      <c r="B19" s="390" t="s">
        <v>118</v>
      </c>
      <c r="C19" s="390"/>
      <c r="D19" s="106"/>
    </row>
    <row r="20" spans="2:4" x14ac:dyDescent="0.25">
      <c r="B20" s="390" t="s">
        <v>119</v>
      </c>
      <c r="C20" s="390"/>
      <c r="D20" s="106"/>
    </row>
    <row r="21" spans="2:4" x14ac:dyDescent="0.25">
      <c r="B21" s="390" t="s">
        <v>120</v>
      </c>
      <c r="C21" s="390"/>
      <c r="D21" s="106"/>
    </row>
    <row r="22" spans="2:4" x14ac:dyDescent="0.25">
      <c r="B22" s="390" t="s">
        <v>121</v>
      </c>
      <c r="C22" s="390"/>
      <c r="D22" s="106"/>
    </row>
    <row r="23" spans="2:4" x14ac:dyDescent="0.25">
      <c r="B23" s="390" t="s">
        <v>129</v>
      </c>
      <c r="C23" s="390"/>
      <c r="D23" s="106"/>
    </row>
    <row r="24" spans="2:4" x14ac:dyDescent="0.25">
      <c r="B24" s="390" t="s">
        <v>122</v>
      </c>
      <c r="C24" s="390"/>
      <c r="D24" s="106"/>
    </row>
    <row r="25" spans="2:4" x14ac:dyDescent="0.25">
      <c r="B25" s="390" t="s">
        <v>123</v>
      </c>
      <c r="C25" s="390"/>
      <c r="D25" s="106"/>
    </row>
    <row r="26" spans="2:4" x14ac:dyDescent="0.25">
      <c r="B26" s="390" t="s">
        <v>73</v>
      </c>
      <c r="C26" s="390"/>
      <c r="D26" s="106"/>
    </row>
    <row r="27" spans="2:4" x14ac:dyDescent="0.25">
      <c r="B27" s="390" t="s">
        <v>124</v>
      </c>
      <c r="C27" s="390"/>
      <c r="D27" s="106"/>
    </row>
    <row r="28" spans="2:4" x14ac:dyDescent="0.25">
      <c r="B28" s="390" t="s">
        <v>125</v>
      </c>
      <c r="C28" s="390"/>
      <c r="D28" s="106"/>
    </row>
    <row r="29" spans="2:4" x14ac:dyDescent="0.25">
      <c r="B29" s="390" t="s">
        <v>126</v>
      </c>
      <c r="C29" s="390"/>
      <c r="D29" s="106"/>
    </row>
    <row r="30" spans="2:4" x14ac:dyDescent="0.25">
      <c r="B30" s="390" t="s">
        <v>127</v>
      </c>
      <c r="C30" s="390"/>
      <c r="D30" s="106"/>
    </row>
    <row r="31" spans="2:4" x14ac:dyDescent="0.25">
      <c r="B31" s="390" t="s">
        <v>128</v>
      </c>
      <c r="C31" s="390"/>
      <c r="D31" s="106"/>
    </row>
  </sheetData>
  <mergeCells count="21">
    <mergeCell ref="B1:G1"/>
    <mergeCell ref="C11:F11"/>
    <mergeCell ref="B31:C31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F2:G2"/>
    <mergeCell ref="B3:G3"/>
    <mergeCell ref="B18:C18"/>
    <mergeCell ref="B19:C19"/>
    <mergeCell ref="B20:C20"/>
    <mergeCell ref="C13:D13"/>
    <mergeCell ref="B2:E2"/>
    <mergeCell ref="I7:L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AA20"/>
  <sheetViews>
    <sheetView showGridLines="0" zoomScale="90" zoomScaleNormal="90" workbookViewId="0">
      <selection activeCell="B16" sqref="B16:C17"/>
    </sheetView>
  </sheetViews>
  <sheetFormatPr defaultRowHeight="15" x14ac:dyDescent="0.25"/>
  <cols>
    <col min="1" max="1" width="12.140625" customWidth="1"/>
    <col min="2" max="2" width="5.42578125" customWidth="1"/>
    <col min="3" max="3" width="10.5703125" customWidth="1"/>
    <col min="4" max="4" width="27.42578125" customWidth="1"/>
    <col min="5" max="5" width="14.5703125" customWidth="1"/>
    <col min="6" max="6" width="15.7109375" customWidth="1"/>
    <col min="7" max="7" width="13.28515625" bestFit="1" customWidth="1"/>
    <col min="8" max="11" width="11.7109375" customWidth="1"/>
  </cols>
  <sheetData>
    <row r="1" spans="3:27" s="274" customFormat="1" ht="9.75" customHeight="1" x14ac:dyDescent="0.25"/>
    <row r="2" spans="3:27" ht="9" customHeight="1" thickBot="1" x14ac:dyDescent="0.3"/>
    <row r="3" spans="3:27" ht="12.75" customHeight="1" x14ac:dyDescent="0.25">
      <c r="C3" s="4"/>
      <c r="D3" s="404" t="s">
        <v>304</v>
      </c>
      <c r="E3" s="405"/>
      <c r="F3" s="405"/>
      <c r="G3" s="406"/>
      <c r="H3" s="15"/>
      <c r="I3" s="422" t="s">
        <v>301</v>
      </c>
      <c r="J3" s="15"/>
      <c r="K3" s="15"/>
      <c r="AA3" s="274">
        <v>1</v>
      </c>
    </row>
    <row r="4" spans="3:27" ht="7.5" customHeight="1" x14ac:dyDescent="0.25">
      <c r="C4" s="4"/>
      <c r="D4" s="407"/>
      <c r="E4" s="408"/>
      <c r="F4" s="408"/>
      <c r="G4" s="409"/>
      <c r="H4" s="16"/>
      <c r="I4" s="422"/>
      <c r="J4" s="16"/>
      <c r="K4" s="16"/>
      <c r="AA4">
        <v>2</v>
      </c>
    </row>
    <row r="5" spans="3:27" ht="14.45" customHeight="1" thickBot="1" x14ac:dyDescent="0.3">
      <c r="C5" s="4"/>
      <c r="D5" s="18"/>
      <c r="E5" s="19" t="s">
        <v>305</v>
      </c>
      <c r="F5" s="19" t="s">
        <v>306</v>
      </c>
      <c r="G5" s="20" t="s">
        <v>73</v>
      </c>
      <c r="H5" s="16"/>
      <c r="I5" s="422"/>
      <c r="J5" s="16"/>
      <c r="K5" s="16"/>
      <c r="AA5">
        <v>3</v>
      </c>
    </row>
    <row r="6" spans="3:27" ht="15.75" x14ac:dyDescent="0.25">
      <c r="C6" s="4"/>
      <c r="D6" s="166" t="s">
        <v>27</v>
      </c>
      <c r="E6" s="17">
        <v>5</v>
      </c>
      <c r="F6" s="17">
        <v>4</v>
      </c>
      <c r="G6" s="17">
        <v>4</v>
      </c>
      <c r="H6" s="410"/>
      <c r="I6" s="410"/>
      <c r="J6" s="410"/>
      <c r="K6" s="410"/>
      <c r="AA6">
        <v>4</v>
      </c>
    </row>
    <row r="7" spans="3:27" ht="15.75" customHeight="1" x14ac:dyDescent="0.3">
      <c r="C7" s="7"/>
      <c r="D7" s="8" t="s">
        <v>28</v>
      </c>
      <c r="E7" s="17">
        <v>3</v>
      </c>
      <c r="F7" s="17">
        <v>3</v>
      </c>
      <c r="G7" s="17">
        <v>2</v>
      </c>
      <c r="H7" s="5"/>
      <c r="I7" s="5"/>
      <c r="J7" s="5"/>
      <c r="K7" s="9"/>
      <c r="AA7">
        <v>5</v>
      </c>
    </row>
    <row r="8" spans="3:27" ht="15.75" thickBot="1" x14ac:dyDescent="0.3">
      <c r="C8" s="4"/>
      <c r="D8" s="10" t="s">
        <v>29</v>
      </c>
      <c r="E8" s="11">
        <f t="shared" ref="E8:G8" si="0">E6*E7</f>
        <v>15</v>
      </c>
      <c r="F8" s="11">
        <f t="shared" si="0"/>
        <v>12</v>
      </c>
      <c r="G8" s="11">
        <f t="shared" si="0"/>
        <v>8</v>
      </c>
      <c r="H8" s="6"/>
      <c r="I8" s="6"/>
      <c r="J8" s="6"/>
      <c r="K8" s="4"/>
    </row>
    <row r="9" spans="3:27" ht="6.75" customHeight="1" thickBot="1" x14ac:dyDescent="0.3">
      <c r="C9" s="12" t="s">
        <v>30</v>
      </c>
      <c r="D9" s="4"/>
      <c r="E9" s="4"/>
      <c r="F9" s="4"/>
      <c r="G9" s="13"/>
      <c r="H9" s="13"/>
      <c r="I9" s="13"/>
      <c r="J9" s="13"/>
      <c r="K9" s="4"/>
    </row>
    <row r="10" spans="3:27" ht="16.5" thickBot="1" x14ac:dyDescent="0.3">
      <c r="C10" s="411" t="s">
        <v>145</v>
      </c>
      <c r="D10" s="412"/>
      <c r="E10" s="412"/>
      <c r="F10" s="413"/>
      <c r="G10" s="412" t="s">
        <v>32</v>
      </c>
      <c r="H10" s="412"/>
      <c r="I10" s="412"/>
      <c r="J10" s="412"/>
      <c r="K10" s="413"/>
    </row>
    <row r="11" spans="3:27" x14ac:dyDescent="0.25">
      <c r="C11" s="414" t="s">
        <v>10</v>
      </c>
      <c r="D11" s="416" t="s">
        <v>31</v>
      </c>
      <c r="E11" s="418" t="s">
        <v>11</v>
      </c>
      <c r="F11" s="420" t="s">
        <v>12</v>
      </c>
      <c r="G11" s="223">
        <v>1</v>
      </c>
      <c r="H11" s="224">
        <v>2</v>
      </c>
      <c r="I11" s="224">
        <v>3</v>
      </c>
      <c r="J11" s="224">
        <v>4</v>
      </c>
      <c r="K11" s="225">
        <v>5</v>
      </c>
    </row>
    <row r="12" spans="3:27" x14ac:dyDescent="0.25">
      <c r="C12" s="415"/>
      <c r="D12" s="417"/>
      <c r="E12" s="419"/>
      <c r="F12" s="421"/>
      <c r="G12" s="226" t="s">
        <v>13</v>
      </c>
      <c r="H12" s="227" t="s">
        <v>14</v>
      </c>
      <c r="I12" s="227" t="s">
        <v>15</v>
      </c>
      <c r="J12" s="227" t="s">
        <v>16</v>
      </c>
      <c r="K12" s="228" t="s">
        <v>17</v>
      </c>
    </row>
    <row r="13" spans="3:27" s="14" customFormat="1" ht="45" customHeight="1" x14ac:dyDescent="0.25">
      <c r="C13" s="229">
        <v>5</v>
      </c>
      <c r="D13" s="154" t="s">
        <v>18</v>
      </c>
      <c r="E13" s="102" t="s">
        <v>19</v>
      </c>
      <c r="F13" s="207" t="s">
        <v>148</v>
      </c>
      <c r="G13" s="155">
        <f>C13*G11</f>
        <v>5</v>
      </c>
      <c r="H13" s="156">
        <f>C13*H11</f>
        <v>10</v>
      </c>
      <c r="I13" s="164">
        <f>C13*I11</f>
        <v>15</v>
      </c>
      <c r="J13" s="164">
        <f>C13*J11</f>
        <v>20</v>
      </c>
      <c r="K13" s="165">
        <f>G13*K11</f>
        <v>25</v>
      </c>
    </row>
    <row r="14" spans="3:27" s="14" customFormat="1" ht="45" customHeight="1" x14ac:dyDescent="0.25">
      <c r="C14" s="229">
        <v>4</v>
      </c>
      <c r="D14" s="154" t="s">
        <v>147</v>
      </c>
      <c r="E14" s="102" t="s">
        <v>20</v>
      </c>
      <c r="F14" s="207" t="s">
        <v>149</v>
      </c>
      <c r="G14" s="157">
        <f>C14*G11</f>
        <v>4</v>
      </c>
      <c r="H14" s="158">
        <f>C14*H11</f>
        <v>8</v>
      </c>
      <c r="I14" s="156">
        <f>C14*I11</f>
        <v>12</v>
      </c>
      <c r="J14" s="164">
        <f>C14*J11</f>
        <v>16</v>
      </c>
      <c r="K14" s="165">
        <f>C14*K11</f>
        <v>20</v>
      </c>
    </row>
    <row r="15" spans="3:27" s="14" customFormat="1" ht="46.5" customHeight="1" x14ac:dyDescent="0.25">
      <c r="C15" s="229">
        <v>3</v>
      </c>
      <c r="D15" s="154" t="s">
        <v>21</v>
      </c>
      <c r="E15" s="102" t="s">
        <v>22</v>
      </c>
      <c r="F15" s="207" t="s">
        <v>150</v>
      </c>
      <c r="G15" s="157">
        <f>C15*G11</f>
        <v>3</v>
      </c>
      <c r="H15" s="158">
        <f>C15*H11</f>
        <v>6</v>
      </c>
      <c r="I15" s="156">
        <f>C15*I11</f>
        <v>9</v>
      </c>
      <c r="J15" s="156">
        <f>C15*J11</f>
        <v>12</v>
      </c>
      <c r="K15" s="165">
        <f>C15*K11</f>
        <v>15</v>
      </c>
    </row>
    <row r="16" spans="3:27" s="14" customFormat="1" ht="45" x14ac:dyDescent="0.25">
      <c r="C16" s="229">
        <v>2</v>
      </c>
      <c r="D16" s="154" t="s">
        <v>23</v>
      </c>
      <c r="E16" s="102" t="s">
        <v>24</v>
      </c>
      <c r="F16" s="207" t="s">
        <v>151</v>
      </c>
      <c r="G16" s="157">
        <f>C16*G11</f>
        <v>2</v>
      </c>
      <c r="H16" s="159">
        <f>C16*H11</f>
        <v>4</v>
      </c>
      <c r="I16" s="158">
        <f>C16*I11</f>
        <v>6</v>
      </c>
      <c r="J16" s="158">
        <f>C16*J11</f>
        <v>8</v>
      </c>
      <c r="K16" s="160">
        <f>C16*K11</f>
        <v>10</v>
      </c>
    </row>
    <row r="17" spans="3:11" s="14" customFormat="1" ht="45" customHeight="1" thickBot="1" x14ac:dyDescent="0.3">
      <c r="C17" s="230">
        <v>1</v>
      </c>
      <c r="D17" s="193" t="s">
        <v>25</v>
      </c>
      <c r="E17" s="194" t="s">
        <v>26</v>
      </c>
      <c r="F17" s="222" t="s">
        <v>152</v>
      </c>
      <c r="G17" s="161">
        <f>C17*G11</f>
        <v>1</v>
      </c>
      <c r="H17" s="162">
        <f>C17*H11</f>
        <v>2</v>
      </c>
      <c r="I17" s="162">
        <f>C17*I11</f>
        <v>3</v>
      </c>
      <c r="J17" s="162">
        <f>C17*J11</f>
        <v>4</v>
      </c>
      <c r="K17" s="163">
        <f>C17*K11</f>
        <v>5</v>
      </c>
    </row>
    <row r="18" spans="3:11" ht="15.75" thickBot="1" x14ac:dyDescent="0.3">
      <c r="C18" s="401" t="s">
        <v>146</v>
      </c>
      <c r="D18" s="402"/>
      <c r="E18" s="402"/>
      <c r="F18" s="402"/>
      <c r="G18" s="402"/>
      <c r="H18" s="402"/>
      <c r="I18" s="402"/>
      <c r="J18" s="402"/>
      <c r="K18" s="403"/>
    </row>
    <row r="20" spans="3:11" x14ac:dyDescent="0.25">
      <c r="C20" s="300" t="s">
        <v>273</v>
      </c>
      <c r="D20" s="300"/>
      <c r="E20" s="300"/>
      <c r="F20" s="300"/>
      <c r="G20" s="300"/>
      <c r="H20" s="300"/>
      <c r="I20" s="300"/>
      <c r="J20" s="300"/>
      <c r="K20" s="300"/>
    </row>
  </sheetData>
  <mergeCells count="11">
    <mergeCell ref="C20:K20"/>
    <mergeCell ref="C18:K18"/>
    <mergeCell ref="D3:G4"/>
    <mergeCell ref="H6:K6"/>
    <mergeCell ref="C10:F10"/>
    <mergeCell ref="G10:K10"/>
    <mergeCell ref="C11:C12"/>
    <mergeCell ref="D11:D12"/>
    <mergeCell ref="E11:E12"/>
    <mergeCell ref="F11:F12"/>
    <mergeCell ref="I3:I5"/>
  </mergeCells>
  <conditionalFormatting sqref="E8:G8">
    <cfRule type="expression" dxfId="91" priority="1" stopIfTrue="1">
      <formula>IF(E8&lt;=4,1,0)</formula>
    </cfRule>
    <cfRule type="expression" dxfId="90" priority="2" stopIfTrue="1">
      <formula>IF(E8&lt;=8,1,0)</formula>
    </cfRule>
    <cfRule type="expression" dxfId="89" priority="3" stopIfTrue="1">
      <formula>IF(E8&lt;15,1,0)</formula>
    </cfRule>
    <cfRule type="expression" dxfId="88" priority="4" stopIfTrue="1">
      <formula>IF(E8&lt;=25,1,0)</formula>
    </cfRule>
  </conditionalFormatting>
  <dataValidations count="2">
    <dataValidation type="list" allowBlank="1" showInputMessage="1" showErrorMessage="1" promptTitle="Severity" sqref="G9:H9" xr:uid="{00000000-0002-0000-0200-000000000000}">
      <formula1>$R$2:$R$7</formula1>
    </dataValidation>
    <dataValidation type="list" allowBlank="1" showInputMessage="1" showErrorMessage="1" promptTitle="Severity" sqref="E6:G7" xr:uid="{00000000-0002-0000-0200-000001000000}">
      <formula1>$AA$3:$AA$7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20"/>
  <sheetViews>
    <sheetView showGridLines="0" zoomScale="110" zoomScaleNormal="110" workbookViewId="0">
      <selection activeCell="B16" sqref="B16:C17"/>
    </sheetView>
  </sheetViews>
  <sheetFormatPr defaultRowHeight="15" x14ac:dyDescent="0.25"/>
  <cols>
    <col min="1" max="1" width="15.140625" style="109" customWidth="1"/>
    <col min="2" max="2" width="9" style="109" customWidth="1"/>
    <col min="3" max="3" width="22.5703125" style="109" customWidth="1"/>
    <col min="4" max="4" width="23.5703125" style="109" customWidth="1"/>
    <col min="5" max="6" width="9.140625" style="109"/>
    <col min="7" max="7" width="10.7109375" style="109" customWidth="1"/>
    <col min="8" max="16384" width="9.140625" style="109"/>
  </cols>
  <sheetData>
    <row r="1" spans="2:7" s="135" customFormat="1" ht="15.75" thickBot="1" x14ac:dyDescent="0.3"/>
    <row r="2" spans="2:7" ht="18.75" x14ac:dyDescent="0.3">
      <c r="B2" s="423" t="s">
        <v>140</v>
      </c>
      <c r="C2" s="424"/>
      <c r="D2" s="424"/>
      <c r="E2" s="424"/>
      <c r="F2" s="424"/>
      <c r="G2" s="425"/>
    </row>
    <row r="3" spans="2:7" x14ac:dyDescent="0.25">
      <c r="B3" s="151" t="s">
        <v>81</v>
      </c>
      <c r="C3" s="152" t="s">
        <v>113</v>
      </c>
      <c r="D3" s="152" t="s">
        <v>114</v>
      </c>
      <c r="E3" s="152" t="s">
        <v>82</v>
      </c>
      <c r="F3" s="152" t="s">
        <v>8</v>
      </c>
      <c r="G3" s="153" t="s">
        <v>141</v>
      </c>
    </row>
    <row r="4" spans="2:7" ht="38.25" customHeight="1" thickBot="1" x14ac:dyDescent="0.3">
      <c r="B4" s="154" t="s">
        <v>142</v>
      </c>
      <c r="C4" s="102" t="str">
        <f>'HAZID Simple'!F5</f>
        <v>Physical - Vapor generation and ignition</v>
      </c>
      <c r="D4" s="208" t="str">
        <f>'HAZID Simple'!G5</f>
        <v>Explosion. Property Loss. Workers exposed.</v>
      </c>
      <c r="E4" s="263">
        <f>F4*G4</f>
        <v>12</v>
      </c>
      <c r="F4" s="145">
        <v>4</v>
      </c>
      <c r="G4" s="150">
        <v>3</v>
      </c>
    </row>
    <row r="5" spans="2:7" ht="45" customHeight="1" thickBot="1" x14ac:dyDescent="0.3">
      <c r="B5" s="136" t="s">
        <v>143</v>
      </c>
      <c r="C5" s="102" t="str">
        <f>'HAZID Simple'!F6</f>
        <v>Chemical - Methanol workers exposure</v>
      </c>
      <c r="D5" s="208" t="str">
        <f>'HAZID Simple'!G6</f>
        <v>Blindness. Headache. Nausea. Weakness.</v>
      </c>
      <c r="E5" s="267">
        <f t="shared" ref="E5:E6" si="0">F5*G5</f>
        <v>8</v>
      </c>
      <c r="F5" s="145">
        <v>4</v>
      </c>
      <c r="G5" s="150">
        <v>2</v>
      </c>
    </row>
    <row r="6" spans="2:7" ht="46.5" customHeight="1" thickBot="1" x14ac:dyDescent="0.3">
      <c r="B6" s="140" t="s">
        <v>144</v>
      </c>
      <c r="C6" s="194" t="str">
        <f>'HAZID Simple'!F7</f>
        <v>Physical / Chemical -Vapor generation and ignition</v>
      </c>
      <c r="D6" s="195" t="str">
        <f>'HAZID Simple'!G8</f>
        <v>Explosion. Local population exposure.</v>
      </c>
      <c r="E6" s="263">
        <f t="shared" si="0"/>
        <v>15</v>
      </c>
      <c r="F6" s="167">
        <v>5</v>
      </c>
      <c r="G6" s="168">
        <v>3</v>
      </c>
    </row>
    <row r="7" spans="2:7" hidden="1" x14ac:dyDescent="0.25">
      <c r="B7" s="130"/>
      <c r="C7" s="130"/>
      <c r="D7" s="130"/>
      <c r="E7" s="130">
        <f>F7*G7</f>
        <v>0</v>
      </c>
      <c r="F7" s="130"/>
      <c r="G7" s="130"/>
    </row>
    <row r="8" spans="2:7" hidden="1" x14ac:dyDescent="0.25">
      <c r="B8" s="1"/>
      <c r="C8" s="1"/>
      <c r="D8" s="1"/>
      <c r="E8" s="1">
        <f>F8*G8</f>
        <v>0</v>
      </c>
      <c r="F8" s="1"/>
      <c r="G8" s="1"/>
    </row>
    <row r="10" spans="2:7" x14ac:dyDescent="0.25">
      <c r="B10" s="300" t="s">
        <v>274</v>
      </c>
      <c r="C10" s="300"/>
      <c r="D10" s="300"/>
      <c r="E10" s="300"/>
      <c r="F10" s="300"/>
      <c r="G10" s="300"/>
    </row>
    <row r="11" spans="2:7" x14ac:dyDescent="0.25">
      <c r="B11" s="426"/>
      <c r="C11" s="426"/>
    </row>
    <row r="12" spans="2:7" x14ac:dyDescent="0.25">
      <c r="B12" s="426"/>
      <c r="C12" s="426"/>
    </row>
    <row r="13" spans="2:7" x14ac:dyDescent="0.25">
      <c r="B13" s="426"/>
      <c r="C13" s="426"/>
    </row>
    <row r="14" spans="2:7" x14ac:dyDescent="0.25">
      <c r="B14" s="106"/>
      <c r="C14" s="106"/>
    </row>
    <row r="20" spans="9:15" x14ac:dyDescent="0.25">
      <c r="I20" s="300" t="s">
        <v>275</v>
      </c>
      <c r="J20" s="300"/>
      <c r="K20" s="300"/>
      <c r="L20" s="300"/>
      <c r="M20" s="300"/>
      <c r="N20" s="300"/>
      <c r="O20" s="300"/>
    </row>
  </sheetData>
  <mergeCells count="6">
    <mergeCell ref="I20:O20"/>
    <mergeCell ref="B2:G2"/>
    <mergeCell ref="B11:C11"/>
    <mergeCell ref="B12:C12"/>
    <mergeCell ref="B13:C13"/>
    <mergeCell ref="B10:G10"/>
  </mergeCells>
  <conditionalFormatting sqref="E4:E6">
    <cfRule type="expression" dxfId="87" priority="1" stopIfTrue="1">
      <formula>IF(E4&lt;=4,1,0)</formula>
    </cfRule>
    <cfRule type="expression" dxfId="86" priority="2" stopIfTrue="1">
      <formula>IF(E4&lt;=8,1,0)</formula>
    </cfRule>
    <cfRule type="expression" dxfId="85" priority="3" stopIfTrue="1">
      <formula>IF(E4&lt;15,1,0)</formula>
    </cfRule>
    <cfRule type="expression" dxfId="84" priority="4" stopIfTrue="1">
      <formula>IF(E4&lt;=25,1,0)</formula>
    </cfRule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D12"/>
  <sheetViews>
    <sheetView showGridLines="0" workbookViewId="0">
      <selection activeCell="E6" sqref="E6"/>
    </sheetView>
  </sheetViews>
  <sheetFormatPr defaultRowHeight="15" x14ac:dyDescent="0.25"/>
  <cols>
    <col min="1" max="1" width="2" customWidth="1"/>
    <col min="2" max="2" width="7.7109375" customWidth="1"/>
    <col min="3" max="3" width="21.42578125" customWidth="1"/>
    <col min="4" max="4" width="20.42578125" customWidth="1"/>
    <col min="5" max="5" width="21.42578125" customWidth="1"/>
    <col min="6" max="6" width="9.7109375" customWidth="1"/>
    <col min="7" max="7" width="12" customWidth="1"/>
    <col min="9" max="10" width="9.7109375" customWidth="1"/>
    <col min="11" max="11" width="9.5703125" customWidth="1"/>
    <col min="12" max="13" width="9.7109375" customWidth="1"/>
  </cols>
  <sheetData>
    <row r="1" spans="2:30" ht="15.75" thickBot="1" x14ac:dyDescent="0.3"/>
    <row r="2" spans="2:30" ht="16.5" thickBot="1" x14ac:dyDescent="0.3">
      <c r="B2" s="427" t="s">
        <v>33</v>
      </c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9"/>
      <c r="AD2">
        <v>1</v>
      </c>
    </row>
    <row r="3" spans="2:30" x14ac:dyDescent="0.25">
      <c r="B3" s="436"/>
      <c r="C3" s="437"/>
      <c r="D3" s="437"/>
      <c r="E3" s="437"/>
      <c r="F3" s="433" t="s">
        <v>4</v>
      </c>
      <c r="G3" s="434"/>
      <c r="H3" s="431" t="s">
        <v>7</v>
      </c>
      <c r="I3" s="435" t="s">
        <v>5</v>
      </c>
      <c r="J3" s="434"/>
      <c r="K3" s="431" t="s">
        <v>7</v>
      </c>
      <c r="L3" s="435" t="s">
        <v>6</v>
      </c>
      <c r="M3" s="434"/>
      <c r="N3" s="431" t="s">
        <v>7</v>
      </c>
      <c r="AD3">
        <v>2</v>
      </c>
    </row>
    <row r="4" spans="2:30" x14ac:dyDescent="0.25">
      <c r="B4" s="23" t="s">
        <v>0</v>
      </c>
      <c r="C4" s="1" t="s">
        <v>1</v>
      </c>
      <c r="D4" s="1" t="s">
        <v>2</v>
      </c>
      <c r="E4" s="1" t="s">
        <v>3</v>
      </c>
      <c r="F4" s="21" t="s">
        <v>8</v>
      </c>
      <c r="G4" s="28" t="s">
        <v>9</v>
      </c>
      <c r="H4" s="432"/>
      <c r="I4" s="31" t="s">
        <v>8</v>
      </c>
      <c r="J4" s="28" t="s">
        <v>9</v>
      </c>
      <c r="K4" s="432"/>
      <c r="L4" s="31" t="s">
        <v>8</v>
      </c>
      <c r="M4" s="28" t="s">
        <v>9</v>
      </c>
      <c r="N4" s="432"/>
      <c r="AD4">
        <v>3</v>
      </c>
    </row>
    <row r="5" spans="2:30" ht="48" customHeight="1" thickBot="1" x14ac:dyDescent="0.3">
      <c r="B5" s="24">
        <v>1</v>
      </c>
      <c r="C5" s="111" t="s">
        <v>83</v>
      </c>
      <c r="D5" s="111" t="s">
        <v>75</v>
      </c>
      <c r="E5" s="112" t="s">
        <v>74</v>
      </c>
      <c r="F5" s="1">
        <v>5</v>
      </c>
      <c r="G5" s="29">
        <v>3</v>
      </c>
      <c r="H5" s="34">
        <f>F5*G5</f>
        <v>15</v>
      </c>
      <c r="I5" s="32">
        <v>5</v>
      </c>
      <c r="J5" s="29">
        <v>3</v>
      </c>
      <c r="K5" s="34">
        <f>I5*J5</f>
        <v>15</v>
      </c>
      <c r="L5" s="32">
        <v>5</v>
      </c>
      <c r="M5" s="29">
        <v>3</v>
      </c>
      <c r="N5" s="34">
        <f>L5*M5</f>
        <v>15</v>
      </c>
      <c r="AD5">
        <v>4</v>
      </c>
    </row>
    <row r="6" spans="2:30" ht="60.75" thickBot="1" x14ac:dyDescent="0.3">
      <c r="B6" s="24">
        <v>2</v>
      </c>
      <c r="C6" s="111" t="s">
        <v>76</v>
      </c>
      <c r="D6" s="115" t="s">
        <v>78</v>
      </c>
      <c r="E6" s="113" t="s">
        <v>77</v>
      </c>
      <c r="F6" s="1">
        <v>4</v>
      </c>
      <c r="G6" s="29">
        <v>2</v>
      </c>
      <c r="H6" s="34">
        <f t="shared" ref="H6:H10" si="0">F6*G6</f>
        <v>8</v>
      </c>
      <c r="I6" s="32"/>
      <c r="J6" s="29"/>
      <c r="K6" s="34">
        <f t="shared" ref="K6:K10" si="1">I6*J6</f>
        <v>0</v>
      </c>
      <c r="L6" s="32"/>
      <c r="M6" s="29"/>
      <c r="N6" s="34">
        <f t="shared" ref="N6:N10" si="2">L6*M6</f>
        <v>0</v>
      </c>
      <c r="AD6">
        <v>5</v>
      </c>
    </row>
    <row r="7" spans="2:30" ht="28.5" customHeight="1" thickBot="1" x14ac:dyDescent="0.3">
      <c r="B7" s="24">
        <v>3</v>
      </c>
      <c r="C7" s="111" t="s">
        <v>79</v>
      </c>
      <c r="D7" s="111" t="s">
        <v>80</v>
      </c>
      <c r="E7" s="114" t="s">
        <v>84</v>
      </c>
      <c r="F7" s="1"/>
      <c r="G7" s="29"/>
      <c r="H7" s="34">
        <f t="shared" si="0"/>
        <v>0</v>
      </c>
      <c r="I7" s="32"/>
      <c r="J7" s="29"/>
      <c r="K7" s="34">
        <f t="shared" si="1"/>
        <v>0</v>
      </c>
      <c r="L7" s="32">
        <v>3</v>
      </c>
      <c r="M7" s="29">
        <v>1</v>
      </c>
      <c r="N7" s="34">
        <f t="shared" si="2"/>
        <v>3</v>
      </c>
    </row>
    <row r="8" spans="2:30" ht="15.75" thickBot="1" x14ac:dyDescent="0.3">
      <c r="B8" s="24"/>
      <c r="C8" s="22"/>
      <c r="D8" s="2"/>
      <c r="E8" s="2"/>
      <c r="F8" s="1"/>
      <c r="G8" s="29"/>
      <c r="H8" s="34">
        <f t="shared" si="0"/>
        <v>0</v>
      </c>
      <c r="I8" s="32"/>
      <c r="J8" s="29"/>
      <c r="K8" s="34">
        <f t="shared" si="1"/>
        <v>0</v>
      </c>
      <c r="L8" s="32"/>
      <c r="M8" s="29"/>
      <c r="N8" s="34">
        <f t="shared" si="2"/>
        <v>0</v>
      </c>
    </row>
    <row r="9" spans="2:30" ht="15.75" thickBot="1" x14ac:dyDescent="0.3">
      <c r="B9" s="23"/>
      <c r="C9" s="1"/>
      <c r="D9" s="1"/>
      <c r="E9" s="1"/>
      <c r="F9" s="1"/>
      <c r="G9" s="29"/>
      <c r="H9" s="34">
        <f t="shared" si="0"/>
        <v>0</v>
      </c>
      <c r="I9" s="32"/>
      <c r="J9" s="29"/>
      <c r="K9" s="34">
        <f t="shared" si="1"/>
        <v>0</v>
      </c>
      <c r="L9" s="32"/>
      <c r="M9" s="29"/>
      <c r="N9" s="34">
        <f t="shared" si="2"/>
        <v>0</v>
      </c>
    </row>
    <row r="10" spans="2:30" s="3" customFormat="1" ht="15.75" thickBot="1" x14ac:dyDescent="0.3">
      <c r="B10" s="25"/>
      <c r="C10" s="26"/>
      <c r="D10" s="26"/>
      <c r="E10" s="26"/>
      <c r="F10" s="27"/>
      <c r="G10" s="30"/>
      <c r="H10" s="34">
        <f t="shared" si="0"/>
        <v>0</v>
      </c>
      <c r="I10" s="33"/>
      <c r="J10" s="30"/>
      <c r="K10" s="34">
        <f t="shared" si="1"/>
        <v>0</v>
      </c>
      <c r="L10" s="33"/>
      <c r="M10" s="30"/>
      <c r="N10" s="34">
        <f t="shared" si="2"/>
        <v>0</v>
      </c>
    </row>
    <row r="12" spans="2:30" x14ac:dyDescent="0.25">
      <c r="L12" s="430" t="s">
        <v>57</v>
      </c>
      <c r="M12" s="430"/>
      <c r="N12" s="430"/>
    </row>
  </sheetData>
  <mergeCells count="9">
    <mergeCell ref="B2:N2"/>
    <mergeCell ref="L12:N12"/>
    <mergeCell ref="N3:N4"/>
    <mergeCell ref="H3:H4"/>
    <mergeCell ref="K3:K4"/>
    <mergeCell ref="F3:G3"/>
    <mergeCell ref="I3:J3"/>
    <mergeCell ref="L3:M3"/>
    <mergeCell ref="B3:E3"/>
  </mergeCells>
  <conditionalFormatting sqref="H5:H10">
    <cfRule type="expression" dxfId="83" priority="9" stopIfTrue="1">
      <formula>IF(H5&lt;=4,1,0)</formula>
    </cfRule>
    <cfRule type="expression" dxfId="82" priority="10" stopIfTrue="1">
      <formula>IF(H5&lt;=8,1,0)</formula>
    </cfRule>
    <cfRule type="expression" dxfId="81" priority="11" stopIfTrue="1">
      <formula>IF(H5&lt;15,1,0)</formula>
    </cfRule>
    <cfRule type="expression" dxfId="80" priority="12" stopIfTrue="1">
      <formula>IF(H5&lt;=25,1,0)</formula>
    </cfRule>
  </conditionalFormatting>
  <conditionalFormatting sqref="K5:K10">
    <cfRule type="expression" dxfId="79" priority="5" stopIfTrue="1">
      <formula>IF(K5&lt;=4,1,0)</formula>
    </cfRule>
    <cfRule type="expression" dxfId="78" priority="6" stopIfTrue="1">
      <formula>IF(K5&lt;=8,1,0)</formula>
    </cfRule>
    <cfRule type="expression" dxfId="77" priority="7" stopIfTrue="1">
      <formula>IF(K5&lt;15,1,0)</formula>
    </cfRule>
    <cfRule type="expression" dxfId="76" priority="8" stopIfTrue="1">
      <formula>IF(K5&lt;=25,1,0)</formula>
    </cfRule>
  </conditionalFormatting>
  <conditionalFormatting sqref="N5:N10">
    <cfRule type="expression" dxfId="75" priority="1" stopIfTrue="1">
      <formula>IF(N5&lt;=4,1,0)</formula>
    </cfRule>
    <cfRule type="expression" dxfId="74" priority="2" stopIfTrue="1">
      <formula>IF(N5&lt;=8,1,0)</formula>
    </cfRule>
    <cfRule type="expression" dxfId="73" priority="3" stopIfTrue="1">
      <formula>IF(N5&lt;15,1,0)</formula>
    </cfRule>
    <cfRule type="expression" dxfId="72" priority="4" stopIfTrue="1">
      <formula>IF(N5&lt;=25,1,0)</formula>
    </cfRule>
  </conditionalFormatting>
  <dataValidations count="1">
    <dataValidation type="list" allowBlank="1" showInputMessage="1" showErrorMessage="1" sqref="F5:G10 I5:J10 L5:M10" xr:uid="{00000000-0002-0000-0400-000000000000}">
      <formula1>$AD$2:$AD$6</formula1>
    </dataValidation>
  </dataValidations>
  <hyperlinks>
    <hyperlink ref="E6" r:id="rId1" display="Skin and Eye Irritation " xr:uid="{00000000-0004-0000-0400-000000000000}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25"/>
  <sheetViews>
    <sheetView showGridLines="0" workbookViewId="0">
      <selection activeCell="C30" sqref="C30"/>
    </sheetView>
  </sheetViews>
  <sheetFormatPr defaultRowHeight="15" x14ac:dyDescent="0.25"/>
  <cols>
    <col min="3" max="3" width="39.7109375" customWidth="1"/>
    <col min="4" max="4" width="17.7109375" customWidth="1"/>
    <col min="5" max="5" width="56.85546875" customWidth="1"/>
  </cols>
  <sheetData>
    <row r="1" spans="2:5" x14ac:dyDescent="0.25">
      <c r="B1" s="300" t="s">
        <v>58</v>
      </c>
      <c r="C1" s="300"/>
    </row>
    <row r="2" spans="2:5" ht="16.5" thickBot="1" x14ac:dyDescent="0.3">
      <c r="B2" s="444" t="s">
        <v>56</v>
      </c>
      <c r="C2" s="444"/>
    </row>
    <row r="3" spans="2:5" x14ac:dyDescent="0.25">
      <c r="B3" s="454"/>
      <c r="C3" s="455"/>
      <c r="E3" s="456" t="s">
        <v>35</v>
      </c>
    </row>
    <row r="4" spans="2:5" ht="15.75" thickBot="1" x14ac:dyDescent="0.3">
      <c r="B4" s="458" t="s">
        <v>60</v>
      </c>
      <c r="C4" s="459"/>
      <c r="E4" s="457"/>
    </row>
    <row r="5" spans="2:5" ht="15.75" thickBot="1" x14ac:dyDescent="0.3">
      <c r="B5" s="460" t="s">
        <v>40</v>
      </c>
      <c r="C5" s="461"/>
      <c r="E5" s="462" t="s">
        <v>41</v>
      </c>
    </row>
    <row r="6" spans="2:5" ht="15.75" thickBot="1" x14ac:dyDescent="0.3">
      <c r="B6" s="38"/>
      <c r="C6" s="90" t="s">
        <v>70</v>
      </c>
      <c r="E6" s="462"/>
    </row>
    <row r="7" spans="2:5" ht="15.75" thickBot="1" x14ac:dyDescent="0.3">
      <c r="B7" s="43"/>
      <c r="C7" s="90" t="s">
        <v>71</v>
      </c>
      <c r="E7" s="462"/>
    </row>
    <row r="8" spans="2:5" ht="15.75" thickBot="1" x14ac:dyDescent="0.3">
      <c r="B8" s="463" t="s">
        <v>43</v>
      </c>
      <c r="C8" s="464"/>
      <c r="E8" s="465" t="s">
        <v>44</v>
      </c>
    </row>
    <row r="9" spans="2:5" ht="15.75" thickBot="1" x14ac:dyDescent="0.3">
      <c r="B9" s="38"/>
      <c r="C9" s="91" t="s">
        <v>70</v>
      </c>
      <c r="E9" s="465"/>
    </row>
    <row r="10" spans="2:5" ht="15.75" thickBot="1" x14ac:dyDescent="0.3">
      <c r="B10" s="43"/>
      <c r="C10" s="92" t="s">
        <v>71</v>
      </c>
      <c r="E10" s="465"/>
    </row>
    <row r="11" spans="2:5" ht="15.75" thickBot="1" x14ac:dyDescent="0.3">
      <c r="B11" s="448" t="s">
        <v>46</v>
      </c>
      <c r="C11" s="449"/>
      <c r="E11" s="450" t="s">
        <v>47</v>
      </c>
    </row>
    <row r="12" spans="2:5" ht="15.75" thickBot="1" x14ac:dyDescent="0.3">
      <c r="B12" s="38"/>
      <c r="C12" s="93" t="s">
        <v>70</v>
      </c>
      <c r="E12" s="450"/>
    </row>
    <row r="13" spans="2:5" ht="15.75" thickBot="1" x14ac:dyDescent="0.3">
      <c r="B13" s="43"/>
      <c r="C13" s="94" t="s">
        <v>71</v>
      </c>
      <c r="E13" s="450"/>
    </row>
    <row r="14" spans="2:5" ht="15.75" thickBot="1" x14ac:dyDescent="0.3">
      <c r="B14" s="451" t="s">
        <v>48</v>
      </c>
      <c r="C14" s="452"/>
      <c r="E14" s="453" t="s">
        <v>49</v>
      </c>
    </row>
    <row r="15" spans="2:5" ht="15.75" thickBot="1" x14ac:dyDescent="0.3">
      <c r="B15" s="38"/>
      <c r="C15" s="95" t="s">
        <v>70</v>
      </c>
      <c r="E15" s="453"/>
    </row>
    <row r="16" spans="2:5" ht="15.75" thickBot="1" x14ac:dyDescent="0.3">
      <c r="B16" s="43"/>
      <c r="C16" s="96" t="s">
        <v>71</v>
      </c>
      <c r="E16" s="453"/>
    </row>
    <row r="17" spans="2:5" ht="15.75" thickBot="1" x14ac:dyDescent="0.3">
      <c r="B17" s="445" t="s">
        <v>50</v>
      </c>
      <c r="C17" s="446"/>
      <c r="E17" s="447" t="s">
        <v>51</v>
      </c>
    </row>
    <row r="18" spans="2:5" ht="15.75" thickBot="1" x14ac:dyDescent="0.3">
      <c r="B18" s="38"/>
      <c r="C18" s="97" t="s">
        <v>70</v>
      </c>
      <c r="E18" s="447"/>
    </row>
    <row r="19" spans="2:5" ht="15.75" thickBot="1" x14ac:dyDescent="0.3">
      <c r="B19" s="70"/>
      <c r="C19" s="98" t="s">
        <v>71</v>
      </c>
      <c r="E19" s="447"/>
    </row>
    <row r="20" spans="2:5" ht="15.75" thickBot="1" x14ac:dyDescent="0.3">
      <c r="B20" s="438" t="s">
        <v>52</v>
      </c>
      <c r="C20" s="439"/>
      <c r="E20" s="440" t="s">
        <v>53</v>
      </c>
    </row>
    <row r="21" spans="2:5" ht="15.75" thickBot="1" x14ac:dyDescent="0.3">
      <c r="B21" s="70"/>
      <c r="C21" s="99" t="s">
        <v>70</v>
      </c>
      <c r="E21" s="440"/>
    </row>
    <row r="22" spans="2:5" ht="15.75" thickBot="1" x14ac:dyDescent="0.3">
      <c r="B22" s="43"/>
      <c r="C22" s="99" t="s">
        <v>71</v>
      </c>
      <c r="E22" s="440"/>
    </row>
    <row r="23" spans="2:5" ht="15.75" thickBot="1" x14ac:dyDescent="0.3">
      <c r="B23" s="441" t="s">
        <v>54</v>
      </c>
      <c r="C23" s="442"/>
      <c r="E23" s="443" t="s">
        <v>55</v>
      </c>
    </row>
    <row r="24" spans="2:5" ht="15.75" thickBot="1" x14ac:dyDescent="0.3">
      <c r="B24" s="80"/>
      <c r="C24" s="100" t="s">
        <v>70</v>
      </c>
      <c r="E24" s="443"/>
    </row>
    <row r="25" spans="2:5" ht="15.75" thickBot="1" x14ac:dyDescent="0.3">
      <c r="B25" s="85"/>
      <c r="C25" s="101" t="s">
        <v>71</v>
      </c>
      <c r="E25" s="443"/>
    </row>
  </sheetData>
  <mergeCells count="19">
    <mergeCell ref="B1:C1"/>
    <mergeCell ref="B11:C11"/>
    <mergeCell ref="E11:E13"/>
    <mergeCell ref="B14:C14"/>
    <mergeCell ref="E14:E16"/>
    <mergeCell ref="B3:C3"/>
    <mergeCell ref="E3:E4"/>
    <mergeCell ref="B4:C4"/>
    <mergeCell ref="B5:C5"/>
    <mergeCell ref="E5:E7"/>
    <mergeCell ref="B8:C8"/>
    <mergeCell ref="E8:E10"/>
    <mergeCell ref="B20:C20"/>
    <mergeCell ref="E20:E22"/>
    <mergeCell ref="B23:C23"/>
    <mergeCell ref="E23:E25"/>
    <mergeCell ref="B2:C2"/>
    <mergeCell ref="B17:C17"/>
    <mergeCell ref="E17:E1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1:H2"/>
  <sheetViews>
    <sheetView workbookViewId="0">
      <selection activeCell="C1" sqref="C1:H1"/>
    </sheetView>
  </sheetViews>
  <sheetFormatPr defaultRowHeight="15" x14ac:dyDescent="0.25"/>
  <sheetData>
    <row r="1" spans="3:8" x14ac:dyDescent="0.25">
      <c r="C1" s="300" t="s">
        <v>72</v>
      </c>
      <c r="D1" s="300"/>
      <c r="E1" s="300"/>
      <c r="F1" s="300"/>
      <c r="G1" s="300"/>
      <c r="H1" s="300"/>
    </row>
    <row r="2" spans="3:8" x14ac:dyDescent="0.25">
      <c r="C2" s="300" t="s">
        <v>34</v>
      </c>
      <c r="D2" s="300"/>
      <c r="E2" s="300"/>
      <c r="F2" s="300"/>
      <c r="G2" s="300"/>
    </row>
  </sheetData>
  <mergeCells count="2">
    <mergeCell ref="C2:G2"/>
    <mergeCell ref="C1:H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H26"/>
  <sheetViews>
    <sheetView workbookViewId="0">
      <selection activeCell="D7" sqref="D7"/>
    </sheetView>
  </sheetViews>
  <sheetFormatPr defaultRowHeight="15" x14ac:dyDescent="0.25"/>
  <cols>
    <col min="3" max="3" width="27.42578125" customWidth="1"/>
    <col min="7" max="7" width="19.140625" customWidth="1"/>
    <col min="8" max="8" width="53.5703125" customWidth="1"/>
  </cols>
  <sheetData>
    <row r="2" spans="2:8" x14ac:dyDescent="0.25">
      <c r="B2" s="473" t="s">
        <v>59</v>
      </c>
      <c r="C2" s="473"/>
      <c r="D2" s="473"/>
      <c r="E2" s="473"/>
      <c r="F2" s="473"/>
      <c r="G2" s="473"/>
      <c r="H2" s="473"/>
    </row>
    <row r="3" spans="2:8" ht="16.5" thickBot="1" x14ac:dyDescent="0.3">
      <c r="B3" s="444" t="s">
        <v>56</v>
      </c>
      <c r="C3" s="444"/>
      <c r="D3" s="444"/>
      <c r="E3" s="444"/>
      <c r="F3" s="444"/>
    </row>
    <row r="4" spans="2:8" x14ac:dyDescent="0.25">
      <c r="B4" s="454"/>
      <c r="C4" s="474"/>
      <c r="D4" s="474"/>
      <c r="E4" s="474"/>
      <c r="F4" s="455"/>
      <c r="H4" s="456" t="s">
        <v>35</v>
      </c>
    </row>
    <row r="5" spans="2:8" ht="45.75" thickBot="1" x14ac:dyDescent="0.3">
      <c r="B5" s="458" t="s">
        <v>36</v>
      </c>
      <c r="C5" s="475"/>
      <c r="D5" s="35" t="s">
        <v>37</v>
      </c>
      <c r="E5" s="36" t="s">
        <v>38</v>
      </c>
      <c r="F5" s="37" t="s">
        <v>39</v>
      </c>
      <c r="H5" s="457"/>
    </row>
    <row r="6" spans="2:8" ht="15.75" thickBot="1" x14ac:dyDescent="0.3">
      <c r="B6" s="460" t="s">
        <v>40</v>
      </c>
      <c r="C6" s="470"/>
      <c r="D6" s="470"/>
      <c r="E6" s="470"/>
      <c r="F6" s="461"/>
      <c r="H6" s="462" t="s">
        <v>41</v>
      </c>
    </row>
    <row r="7" spans="2:8" ht="15.75" thickBot="1" x14ac:dyDescent="0.3">
      <c r="B7" s="38"/>
      <c r="C7" s="39" t="s">
        <v>42</v>
      </c>
      <c r="D7" s="40"/>
      <c r="E7" s="41"/>
      <c r="F7" s="42" t="s">
        <v>30</v>
      </c>
      <c r="H7" s="462"/>
    </row>
    <row r="8" spans="2:8" ht="15.75" thickBot="1" x14ac:dyDescent="0.3">
      <c r="B8" s="43"/>
      <c r="C8" s="39" t="s">
        <v>42</v>
      </c>
      <c r="D8" s="40"/>
      <c r="E8" s="44"/>
      <c r="F8" s="42"/>
      <c r="H8" s="462"/>
    </row>
    <row r="9" spans="2:8" ht="15.75" thickBot="1" x14ac:dyDescent="0.3">
      <c r="B9" s="463" t="s">
        <v>43</v>
      </c>
      <c r="C9" s="471"/>
      <c r="D9" s="471"/>
      <c r="E9" s="471"/>
      <c r="F9" s="464"/>
      <c r="H9" s="465" t="s">
        <v>44</v>
      </c>
    </row>
    <row r="10" spans="2:8" ht="15.75" thickBot="1" x14ac:dyDescent="0.3">
      <c r="B10" s="38"/>
      <c r="C10" s="45" t="s">
        <v>42</v>
      </c>
      <c r="D10" s="46"/>
      <c r="E10" s="47"/>
      <c r="F10" s="48"/>
      <c r="H10" s="465"/>
    </row>
    <row r="11" spans="2:8" ht="15.75" thickBot="1" x14ac:dyDescent="0.3">
      <c r="B11" s="43"/>
      <c r="C11" s="49" t="s">
        <v>45</v>
      </c>
      <c r="D11" s="46"/>
      <c r="E11" s="50"/>
      <c r="F11" s="51"/>
      <c r="H11" s="465"/>
    </row>
    <row r="12" spans="2:8" ht="15.75" thickBot="1" x14ac:dyDescent="0.3">
      <c r="B12" s="448" t="s">
        <v>46</v>
      </c>
      <c r="C12" s="472"/>
      <c r="D12" s="472"/>
      <c r="E12" s="472"/>
      <c r="F12" s="449"/>
      <c r="H12" s="450" t="s">
        <v>47</v>
      </c>
    </row>
    <row r="13" spans="2:8" ht="15.75" thickBot="1" x14ac:dyDescent="0.3">
      <c r="B13" s="38"/>
      <c r="C13" s="52" t="s">
        <v>42</v>
      </c>
      <c r="D13" s="53"/>
      <c r="E13" s="54"/>
      <c r="F13" s="55"/>
      <c r="H13" s="450"/>
    </row>
    <row r="14" spans="2:8" ht="15.75" thickBot="1" x14ac:dyDescent="0.3">
      <c r="B14" s="43"/>
      <c r="C14" s="56" t="s">
        <v>45</v>
      </c>
      <c r="D14" s="53"/>
      <c r="E14" s="57"/>
      <c r="F14" s="58"/>
      <c r="H14" s="450"/>
    </row>
    <row r="15" spans="2:8" ht="15.75" thickBot="1" x14ac:dyDescent="0.3">
      <c r="B15" s="451" t="s">
        <v>48</v>
      </c>
      <c r="C15" s="467"/>
      <c r="D15" s="467"/>
      <c r="E15" s="467"/>
      <c r="F15" s="452"/>
      <c r="H15" s="453" t="s">
        <v>49</v>
      </c>
    </row>
    <row r="16" spans="2:8" ht="15.75" thickBot="1" x14ac:dyDescent="0.3">
      <c r="B16" s="38"/>
      <c r="C16" s="59" t="s">
        <v>42</v>
      </c>
      <c r="D16" s="60"/>
      <c r="E16" s="61"/>
      <c r="F16" s="62" t="s">
        <v>30</v>
      </c>
      <c r="H16" s="453"/>
    </row>
    <row r="17" spans="2:8" ht="15.75" thickBot="1" x14ac:dyDescent="0.3">
      <c r="B17" s="43"/>
      <c r="C17" s="63" t="s">
        <v>45</v>
      </c>
      <c r="D17" s="60"/>
      <c r="E17" s="64"/>
      <c r="F17" s="65" t="s">
        <v>30</v>
      </c>
      <c r="H17" s="453"/>
    </row>
    <row r="18" spans="2:8" ht="15.75" thickBot="1" x14ac:dyDescent="0.3">
      <c r="B18" s="445" t="s">
        <v>50</v>
      </c>
      <c r="C18" s="468"/>
      <c r="D18" s="468"/>
      <c r="E18" s="468"/>
      <c r="F18" s="446"/>
      <c r="H18" s="447" t="s">
        <v>51</v>
      </c>
    </row>
    <row r="19" spans="2:8" ht="15.75" thickBot="1" x14ac:dyDescent="0.3">
      <c r="B19" s="38"/>
      <c r="C19" s="66" t="s">
        <v>42</v>
      </c>
      <c r="D19" s="67"/>
      <c r="E19" s="68"/>
      <c r="F19" s="69"/>
      <c r="H19" s="447"/>
    </row>
    <row r="20" spans="2:8" ht="15.75" thickBot="1" x14ac:dyDescent="0.3">
      <c r="B20" s="70"/>
      <c r="C20" s="71" t="s">
        <v>45</v>
      </c>
      <c r="D20" s="67"/>
      <c r="E20" s="72"/>
      <c r="F20" s="73"/>
      <c r="H20" s="447"/>
    </row>
    <row r="21" spans="2:8" ht="15.75" thickBot="1" x14ac:dyDescent="0.3">
      <c r="B21" s="438" t="s">
        <v>52</v>
      </c>
      <c r="C21" s="469"/>
      <c r="D21" s="469"/>
      <c r="E21" s="469"/>
      <c r="F21" s="439"/>
      <c r="H21" s="440" t="s">
        <v>53</v>
      </c>
    </row>
    <row r="22" spans="2:8" ht="15.75" thickBot="1" x14ac:dyDescent="0.3">
      <c r="B22" s="70"/>
      <c r="C22" s="74" t="s">
        <v>42</v>
      </c>
      <c r="D22" s="75"/>
      <c r="E22" s="76"/>
      <c r="F22" s="77" t="s">
        <v>30</v>
      </c>
      <c r="H22" s="440"/>
    </row>
    <row r="23" spans="2:8" ht="15.75" thickBot="1" x14ac:dyDescent="0.3">
      <c r="B23" s="43"/>
      <c r="C23" s="74" t="s">
        <v>45</v>
      </c>
      <c r="D23" s="75"/>
      <c r="E23" s="78"/>
      <c r="F23" s="79"/>
      <c r="H23" s="440"/>
    </row>
    <row r="24" spans="2:8" ht="15.75" thickBot="1" x14ac:dyDescent="0.3">
      <c r="B24" s="441" t="s">
        <v>54</v>
      </c>
      <c r="C24" s="466"/>
      <c r="D24" s="466"/>
      <c r="E24" s="466"/>
      <c r="F24" s="442"/>
      <c r="H24" s="443" t="s">
        <v>55</v>
      </c>
    </row>
    <row r="25" spans="2:8" ht="15.75" thickBot="1" x14ac:dyDescent="0.3">
      <c r="B25" s="80"/>
      <c r="C25" s="81" t="s">
        <v>42</v>
      </c>
      <c r="D25" s="82"/>
      <c r="E25" s="83"/>
      <c r="F25" s="84"/>
      <c r="H25" s="443"/>
    </row>
    <row r="26" spans="2:8" ht="15.75" thickBot="1" x14ac:dyDescent="0.3">
      <c r="B26" s="85"/>
      <c r="C26" s="86" t="s">
        <v>45</v>
      </c>
      <c r="D26" s="87"/>
      <c r="E26" s="88"/>
      <c r="F26" s="89"/>
      <c r="H26" s="443"/>
    </row>
  </sheetData>
  <mergeCells count="19">
    <mergeCell ref="B2:H2"/>
    <mergeCell ref="B3:F3"/>
    <mergeCell ref="B4:F4"/>
    <mergeCell ref="H4:H5"/>
    <mergeCell ref="B5:C5"/>
    <mergeCell ref="B6:F6"/>
    <mergeCell ref="H6:H8"/>
    <mergeCell ref="B9:F9"/>
    <mergeCell ref="H9:H11"/>
    <mergeCell ref="B12:F12"/>
    <mergeCell ref="H12:H14"/>
    <mergeCell ref="B24:F24"/>
    <mergeCell ref="H24:H26"/>
    <mergeCell ref="B15:F15"/>
    <mergeCell ref="H15:H17"/>
    <mergeCell ref="B18:F18"/>
    <mergeCell ref="H18:H20"/>
    <mergeCell ref="B21:F21"/>
    <mergeCell ref="H21:H23"/>
  </mergeCells>
  <dataValidations count="2">
    <dataValidation type="list" allowBlank="1" showInputMessage="1" showErrorMessage="1" sqref="F7:F8 F10:F11 F19:F20 F22:F23 F25:F26 F16:F17 F13:F14" xr:uid="{00000000-0002-0000-0700-000000000000}">
      <formula1>$AA$19:$AA$20</formula1>
    </dataValidation>
    <dataValidation type="list" allowBlank="1" showInputMessage="1" showErrorMessage="1" sqref="D7:D8 D10:D11 D13:D14 D16:D17 D19:D20 D22:D23 D25:D26" xr:uid="{00000000-0002-0000-0700-000001000000}">
      <formula1>$X$4:$X$12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6"/>
  <sheetViews>
    <sheetView showGridLines="0" zoomScale="96" zoomScaleNormal="96" workbookViewId="0">
      <selection activeCell="B16" sqref="B16:C17"/>
    </sheetView>
  </sheetViews>
  <sheetFormatPr defaultColWidth="8.85546875" defaultRowHeight="15" x14ac:dyDescent="0.25"/>
  <cols>
    <col min="1" max="1" width="16.28515625" style="249" customWidth="1"/>
    <col min="2" max="2" width="5.85546875" style="109" customWidth="1"/>
    <col min="3" max="3" width="18.85546875" style="109" customWidth="1"/>
    <col min="4" max="4" width="26.42578125" style="109" customWidth="1"/>
    <col min="5" max="5" width="16.28515625" style="146" customWidth="1"/>
    <col min="6" max="6" width="13.140625" style="196" customWidth="1"/>
    <col min="7" max="7" width="4.42578125" style="196" customWidth="1"/>
    <col min="8" max="8" width="4.5703125" style="196" customWidth="1"/>
    <col min="9" max="9" width="4.5703125" style="109" customWidth="1"/>
    <col min="10" max="10" width="31" style="109" customWidth="1"/>
    <col min="11" max="12" width="5.5703125" style="196" customWidth="1"/>
    <col min="13" max="13" width="7.140625" style="196" customWidth="1"/>
    <col min="14" max="16384" width="8.85546875" style="109"/>
  </cols>
  <sheetData>
    <row r="1" spans="2:13" ht="18.75" x14ac:dyDescent="0.25">
      <c r="B1" s="476" t="s">
        <v>216</v>
      </c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</row>
    <row r="2" spans="2:13" ht="15.75" x14ac:dyDescent="0.25">
      <c r="B2" s="202"/>
      <c r="C2" s="477" t="s">
        <v>153</v>
      </c>
      <c r="D2" s="478"/>
      <c r="E2" s="478"/>
      <c r="F2" s="478"/>
      <c r="G2" s="478"/>
      <c r="H2" s="478"/>
      <c r="I2" s="479"/>
      <c r="J2" s="477" t="s">
        <v>211</v>
      </c>
      <c r="K2" s="478"/>
      <c r="L2" s="478"/>
      <c r="M2" s="479"/>
    </row>
    <row r="3" spans="2:13" ht="31.5" x14ac:dyDescent="0.25">
      <c r="B3" s="188" t="s">
        <v>155</v>
      </c>
      <c r="C3" s="203" t="s">
        <v>158</v>
      </c>
      <c r="D3" s="203" t="s">
        <v>163</v>
      </c>
      <c r="E3" s="203" t="s">
        <v>161</v>
      </c>
      <c r="F3" s="203" t="s">
        <v>159</v>
      </c>
      <c r="G3" s="203" t="s">
        <v>213</v>
      </c>
      <c r="H3" s="203" t="s">
        <v>214</v>
      </c>
      <c r="I3" s="204" t="s">
        <v>82</v>
      </c>
      <c r="J3" s="205" t="s">
        <v>210</v>
      </c>
      <c r="K3" s="205" t="s">
        <v>213</v>
      </c>
      <c r="L3" s="205" t="s">
        <v>214</v>
      </c>
      <c r="M3" s="205" t="s">
        <v>82</v>
      </c>
    </row>
    <row r="4" spans="2:13" ht="126" customHeight="1" thickBot="1" x14ac:dyDescent="0.3">
      <c r="B4" s="145" t="s">
        <v>154</v>
      </c>
      <c r="C4" s="169" t="s">
        <v>167</v>
      </c>
      <c r="D4" s="169" t="s">
        <v>218</v>
      </c>
      <c r="E4" s="169" t="s">
        <v>162</v>
      </c>
      <c r="F4" s="169" t="s">
        <v>215</v>
      </c>
      <c r="G4" s="169">
        <v>5</v>
      </c>
      <c r="H4" s="169">
        <v>3</v>
      </c>
      <c r="I4" s="263">
        <f>G4*H4</f>
        <v>15</v>
      </c>
      <c r="J4" s="284" t="s">
        <v>236</v>
      </c>
      <c r="K4" s="169">
        <v>5</v>
      </c>
      <c r="L4" s="169">
        <v>1</v>
      </c>
      <c r="M4" s="267">
        <f>K4*L4</f>
        <v>5</v>
      </c>
    </row>
    <row r="5" spans="2:13" ht="96" customHeight="1" thickBot="1" x14ac:dyDescent="0.3">
      <c r="B5" s="145" t="s">
        <v>157</v>
      </c>
      <c r="C5" s="169" t="s">
        <v>168</v>
      </c>
      <c r="D5" s="169" t="s">
        <v>160</v>
      </c>
      <c r="E5" s="169" t="s">
        <v>165</v>
      </c>
      <c r="F5" s="169" t="s">
        <v>217</v>
      </c>
      <c r="G5" s="169">
        <v>4</v>
      </c>
      <c r="H5" s="169">
        <v>3</v>
      </c>
      <c r="I5" s="263">
        <f t="shared" ref="I5:I6" si="0">G5*H5</f>
        <v>12</v>
      </c>
      <c r="J5" s="206" t="s">
        <v>220</v>
      </c>
      <c r="K5" s="169">
        <v>4</v>
      </c>
      <c r="L5" s="169">
        <v>1</v>
      </c>
      <c r="M5" s="267">
        <f t="shared" ref="M5:M6" si="1">K5*L5</f>
        <v>4</v>
      </c>
    </row>
    <row r="6" spans="2:13" ht="85.5" customHeight="1" thickBot="1" x14ac:dyDescent="0.3">
      <c r="B6" s="145" t="s">
        <v>156</v>
      </c>
      <c r="C6" s="102" t="s">
        <v>169</v>
      </c>
      <c r="D6" s="169" t="s">
        <v>164</v>
      </c>
      <c r="E6" s="169" t="s">
        <v>166</v>
      </c>
      <c r="F6" s="169" t="s">
        <v>221</v>
      </c>
      <c r="G6" s="169">
        <v>4</v>
      </c>
      <c r="H6" s="169">
        <v>2</v>
      </c>
      <c r="I6" s="267">
        <f t="shared" si="0"/>
        <v>8</v>
      </c>
      <c r="J6" s="206" t="s">
        <v>219</v>
      </c>
      <c r="K6" s="169">
        <v>4</v>
      </c>
      <c r="L6" s="169">
        <v>1</v>
      </c>
      <c r="M6" s="267">
        <f t="shared" si="1"/>
        <v>4</v>
      </c>
    </row>
    <row r="7" spans="2:13" x14ac:dyDescent="0.25">
      <c r="B7" s="134"/>
      <c r="C7" s="186"/>
      <c r="D7" s="186"/>
      <c r="E7" s="186"/>
      <c r="F7" s="186"/>
      <c r="G7" s="186"/>
      <c r="H7" s="186"/>
      <c r="I7" s="186"/>
      <c r="J7" s="187"/>
      <c r="K7" s="187"/>
      <c r="L7" s="187"/>
      <c r="M7" s="187"/>
    </row>
    <row r="8" spans="2:13" x14ac:dyDescent="0.25">
      <c r="B8" s="480" t="s">
        <v>276</v>
      </c>
      <c r="C8" s="480"/>
      <c r="D8" s="480"/>
      <c r="E8" s="480"/>
      <c r="F8" s="480"/>
      <c r="G8" s="480"/>
      <c r="H8" s="480"/>
      <c r="I8" s="480"/>
      <c r="J8" s="480"/>
      <c r="K8" s="480"/>
      <c r="L8" s="480"/>
      <c r="M8" s="480"/>
    </row>
    <row r="12" spans="2:13" x14ac:dyDescent="0.25">
      <c r="C12" s="133"/>
      <c r="D12" s="133"/>
      <c r="E12" s="133"/>
      <c r="F12" s="133"/>
      <c r="G12" s="133"/>
      <c r="H12" s="133"/>
      <c r="I12" s="142"/>
    </row>
    <row r="16" spans="2:13" x14ac:dyDescent="0.25">
      <c r="J16" s="3"/>
      <c r="K16" s="3"/>
      <c r="L16" s="3"/>
      <c r="M16" s="3"/>
    </row>
  </sheetData>
  <mergeCells count="4">
    <mergeCell ref="B1:M1"/>
    <mergeCell ref="C2:I2"/>
    <mergeCell ref="J2:M2"/>
    <mergeCell ref="B8:M8"/>
  </mergeCells>
  <conditionalFormatting sqref="I4:I6">
    <cfRule type="expression" dxfId="71" priority="5" stopIfTrue="1">
      <formula>IF(I4&lt;=4,1,0)</formula>
    </cfRule>
    <cfRule type="expression" dxfId="70" priority="6" stopIfTrue="1">
      <formula>IF(I4&lt;=8,1,0)</formula>
    </cfRule>
    <cfRule type="expression" dxfId="69" priority="7" stopIfTrue="1">
      <formula>IF(I4&lt;15,1,0)</formula>
    </cfRule>
    <cfRule type="expression" dxfId="68" priority="8" stopIfTrue="1">
      <formula>IF(I4&lt;=25,1,0)</formula>
    </cfRule>
  </conditionalFormatting>
  <conditionalFormatting sqref="M4:M6">
    <cfRule type="expression" dxfId="67" priority="1" stopIfTrue="1">
      <formula>IF(M4&lt;=4,1,0)</formula>
    </cfRule>
    <cfRule type="expression" dxfId="66" priority="2" stopIfTrue="1">
      <formula>IF(M4&lt;=8,1,0)</formula>
    </cfRule>
    <cfRule type="expression" dxfId="65" priority="3" stopIfTrue="1">
      <formula>IF(M4&lt;15,1,0)</formula>
    </cfRule>
    <cfRule type="expression" dxfId="64" priority="4" stopIfTrue="1">
      <formula>IF(M4&lt;=25,1,0)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S8"/>
  <sheetViews>
    <sheetView showGridLines="0" workbookViewId="0">
      <selection activeCell="B16" sqref="B16:C17"/>
    </sheetView>
  </sheetViews>
  <sheetFormatPr defaultRowHeight="15" x14ac:dyDescent="0.25"/>
  <cols>
    <col min="1" max="1" width="16.140625" style="247" customWidth="1"/>
    <col min="2" max="2" width="21.42578125" style="247" customWidth="1"/>
    <col min="3" max="3" width="11.42578125" style="247" customWidth="1"/>
    <col min="4" max="4" width="9.140625" style="247" customWidth="1"/>
    <col min="5" max="5" width="6.7109375" style="247" customWidth="1"/>
    <col min="6" max="8" width="0" style="247" hidden="1" customWidth="1"/>
    <col min="9" max="9" width="8.42578125" style="247" customWidth="1"/>
    <col min="10" max="10" width="9" style="247" customWidth="1"/>
    <col min="11" max="11" width="8.7109375" style="247" customWidth="1"/>
    <col min="12" max="12" width="10.5703125" style="247" customWidth="1"/>
    <col min="13" max="13" width="11.28515625" style="247" customWidth="1"/>
    <col min="14" max="14" width="10.85546875" style="247" customWidth="1"/>
    <col min="15" max="15" width="10.140625" style="247" customWidth="1"/>
    <col min="16" max="16" width="8.85546875" style="247" customWidth="1"/>
    <col min="17" max="17" width="8.7109375" style="247" customWidth="1"/>
    <col min="18" max="18" width="9.85546875" style="247" customWidth="1"/>
    <col min="19" max="16384" width="9.140625" style="247"/>
  </cols>
  <sheetData>
    <row r="1" spans="2:19" ht="19.5" thickBot="1" x14ac:dyDescent="0.35">
      <c r="B1" s="481" t="s">
        <v>268</v>
      </c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  <c r="R1" s="481"/>
      <c r="S1" s="481"/>
    </row>
    <row r="2" spans="2:19" ht="36.75" customHeight="1" x14ac:dyDescent="0.25">
      <c r="B2" s="482" t="s">
        <v>247</v>
      </c>
      <c r="C2" s="484" t="s">
        <v>130</v>
      </c>
      <c r="D2" s="486" t="s">
        <v>248</v>
      </c>
      <c r="E2" s="487"/>
      <c r="F2" s="487"/>
      <c r="G2" s="487"/>
      <c r="H2" s="488"/>
      <c r="I2" s="489" t="s">
        <v>249</v>
      </c>
      <c r="J2" s="490"/>
      <c r="K2" s="491"/>
      <c r="L2" s="492" t="s">
        <v>250</v>
      </c>
      <c r="M2" s="487"/>
      <c r="N2" s="487"/>
      <c r="O2" s="487"/>
      <c r="P2" s="488"/>
      <c r="Q2" s="493" t="s">
        <v>251</v>
      </c>
      <c r="R2" s="494"/>
      <c r="S2" s="495"/>
    </row>
    <row r="3" spans="2:19" ht="25.5" x14ac:dyDescent="0.25">
      <c r="B3" s="483"/>
      <c r="C3" s="485"/>
      <c r="D3" s="256">
        <v>1</v>
      </c>
      <c r="E3" s="256">
        <v>2</v>
      </c>
      <c r="F3" s="256">
        <v>3</v>
      </c>
      <c r="G3" s="256">
        <v>4</v>
      </c>
      <c r="H3" s="256">
        <v>5</v>
      </c>
      <c r="I3" s="257" t="s">
        <v>8</v>
      </c>
      <c r="J3" s="257" t="s">
        <v>141</v>
      </c>
      <c r="K3" s="258" t="s">
        <v>7</v>
      </c>
      <c r="L3" s="259">
        <v>3</v>
      </c>
      <c r="M3" s="256">
        <v>4</v>
      </c>
      <c r="N3" s="256">
        <v>5</v>
      </c>
      <c r="O3" s="256">
        <v>6</v>
      </c>
      <c r="P3" s="256">
        <v>7</v>
      </c>
      <c r="Q3" s="260" t="s">
        <v>8</v>
      </c>
      <c r="R3" s="260" t="s">
        <v>141</v>
      </c>
      <c r="S3" s="261" t="s">
        <v>7</v>
      </c>
    </row>
    <row r="4" spans="2:19" ht="45" customHeight="1" thickBot="1" x14ac:dyDescent="0.3">
      <c r="B4" s="154" t="s">
        <v>133</v>
      </c>
      <c r="C4" s="262" t="s">
        <v>252</v>
      </c>
      <c r="D4" s="102" t="s">
        <v>217</v>
      </c>
      <c r="E4" s="102"/>
      <c r="F4" s="2"/>
      <c r="G4" s="2"/>
      <c r="H4" s="2"/>
      <c r="I4" s="102">
        <v>5</v>
      </c>
      <c r="J4" s="102">
        <v>3</v>
      </c>
      <c r="K4" s="263">
        <f>I4*J4</f>
        <v>15</v>
      </c>
      <c r="L4" s="264" t="s">
        <v>253</v>
      </c>
      <c r="M4" s="265" t="s">
        <v>254</v>
      </c>
      <c r="N4" s="265" t="s">
        <v>255</v>
      </c>
      <c r="O4" s="266" t="s">
        <v>256</v>
      </c>
      <c r="P4" s="266" t="s">
        <v>257</v>
      </c>
      <c r="Q4" s="102">
        <v>5</v>
      </c>
      <c r="R4" s="102">
        <v>1</v>
      </c>
      <c r="S4" s="267">
        <f>Q4*R4</f>
        <v>5</v>
      </c>
    </row>
    <row r="5" spans="2:19" ht="45" customHeight="1" thickBot="1" x14ac:dyDescent="0.3">
      <c r="B5" s="154" t="s">
        <v>134</v>
      </c>
      <c r="C5" s="262" t="s">
        <v>258</v>
      </c>
      <c r="D5" s="102" t="s">
        <v>259</v>
      </c>
      <c r="E5" s="102"/>
      <c r="F5" s="2"/>
      <c r="G5" s="2"/>
      <c r="H5" s="2"/>
      <c r="I5" s="102">
        <v>4</v>
      </c>
      <c r="J5" s="102">
        <v>3</v>
      </c>
      <c r="K5" s="268">
        <v>12</v>
      </c>
      <c r="L5" s="264" t="s">
        <v>260</v>
      </c>
      <c r="M5" s="265" t="s">
        <v>261</v>
      </c>
      <c r="N5" s="266" t="s">
        <v>257</v>
      </c>
      <c r="O5" s="266" t="s">
        <v>256</v>
      </c>
      <c r="P5" s="265"/>
      <c r="Q5" s="102">
        <v>4</v>
      </c>
      <c r="R5" s="102">
        <v>1</v>
      </c>
      <c r="S5" s="267">
        <f t="shared" ref="S5:S6" si="0">Q5*R5</f>
        <v>4</v>
      </c>
    </row>
    <row r="6" spans="2:19" ht="49.5" customHeight="1" thickBot="1" x14ac:dyDescent="0.3">
      <c r="B6" s="269" t="s">
        <v>262</v>
      </c>
      <c r="C6" s="270" t="s">
        <v>263</v>
      </c>
      <c r="D6" s="194" t="s">
        <v>264</v>
      </c>
      <c r="E6" s="194"/>
      <c r="F6" s="271"/>
      <c r="G6" s="271"/>
      <c r="H6" s="271"/>
      <c r="I6" s="194">
        <v>4</v>
      </c>
      <c r="J6" s="194">
        <v>2</v>
      </c>
      <c r="K6" s="268">
        <v>8</v>
      </c>
      <c r="L6" s="272" t="s">
        <v>265</v>
      </c>
      <c r="M6" s="266" t="s">
        <v>266</v>
      </c>
      <c r="N6" s="272" t="s">
        <v>267</v>
      </c>
      <c r="O6" s="266" t="s">
        <v>257</v>
      </c>
      <c r="P6" s="266" t="s">
        <v>256</v>
      </c>
      <c r="Q6" s="194">
        <v>4</v>
      </c>
      <c r="R6" s="194">
        <v>1</v>
      </c>
      <c r="S6" s="267">
        <f t="shared" si="0"/>
        <v>4</v>
      </c>
    </row>
    <row r="8" spans="2:19" x14ac:dyDescent="0.25">
      <c r="B8" s="300" t="s">
        <v>277</v>
      </c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</row>
  </sheetData>
  <mergeCells count="8">
    <mergeCell ref="B1:S1"/>
    <mergeCell ref="B8:S8"/>
    <mergeCell ref="B2:B3"/>
    <mergeCell ref="C2:C3"/>
    <mergeCell ref="D2:H2"/>
    <mergeCell ref="I2:K2"/>
    <mergeCell ref="L2:P2"/>
    <mergeCell ref="Q2:S2"/>
  </mergeCells>
  <conditionalFormatting sqref="K5">
    <cfRule type="expression" dxfId="63" priority="17" stopIfTrue="1">
      <formula>IF(K5&lt;=4,1,0)</formula>
    </cfRule>
    <cfRule type="expression" dxfId="62" priority="18" stopIfTrue="1">
      <formula>IF(K5&lt;=8,1,0)</formula>
    </cfRule>
    <cfRule type="expression" dxfId="61" priority="19" stopIfTrue="1">
      <formula>IF(K5&lt;15,1,0)</formula>
    </cfRule>
    <cfRule type="expression" dxfId="60" priority="20" stopIfTrue="1">
      <formula>IF(K5&lt;=25,1,0)</formula>
    </cfRule>
  </conditionalFormatting>
  <conditionalFormatting sqref="K4">
    <cfRule type="expression" dxfId="59" priority="25" stopIfTrue="1">
      <formula>IF(K4&lt;=4,1,0)</formula>
    </cfRule>
    <cfRule type="expression" dxfId="58" priority="26" stopIfTrue="1">
      <formula>IF(K4&lt;=8,1,0)</formula>
    </cfRule>
    <cfRule type="expression" dxfId="57" priority="27" stopIfTrue="1">
      <formula>IF(K4&lt;15,1,0)</formula>
    </cfRule>
    <cfRule type="expression" dxfId="56" priority="28" stopIfTrue="1">
      <formula>IF(K4&lt;=25,1,0)</formula>
    </cfRule>
  </conditionalFormatting>
  <conditionalFormatting sqref="K6">
    <cfRule type="expression" dxfId="55" priority="9" stopIfTrue="1">
      <formula>IF(K6&lt;=4,1,0)</formula>
    </cfRule>
    <cfRule type="expression" dxfId="54" priority="10" stopIfTrue="1">
      <formula>IF(K6&lt;=8,1,0)</formula>
    </cfRule>
    <cfRule type="expression" dxfId="53" priority="11" stopIfTrue="1">
      <formula>IF(K6&lt;15,1,0)</formula>
    </cfRule>
    <cfRule type="expression" dxfId="52" priority="12" stopIfTrue="1">
      <formula>IF(K6&lt;=25,1,0)</formula>
    </cfRule>
  </conditionalFormatting>
  <conditionalFormatting sqref="S4:S6">
    <cfRule type="expression" dxfId="51" priority="1" stopIfTrue="1">
      <formula>IF(S4&lt;=4,1,0)</formula>
    </cfRule>
    <cfRule type="expression" dxfId="50" priority="2" stopIfTrue="1">
      <formula>IF(S4&lt;=8,1,0)</formula>
    </cfRule>
    <cfRule type="expression" dxfId="49" priority="3" stopIfTrue="1">
      <formula>IF(S4&lt;15,1,0)</formula>
    </cfRule>
    <cfRule type="expression" dxfId="48" priority="4" stopIfTrue="1">
      <formula>IF(S4&lt;=25,1,0)</formula>
    </cfRule>
  </conditionalFormatting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AK37"/>
  <sheetViews>
    <sheetView showGridLines="0" tabSelected="1" zoomScale="96" zoomScaleNormal="96" workbookViewId="0">
      <selection sqref="A1:AD1"/>
    </sheetView>
  </sheetViews>
  <sheetFormatPr defaultRowHeight="15" x14ac:dyDescent="0.25"/>
  <cols>
    <col min="1" max="1" width="15.42578125" style="289" customWidth="1"/>
    <col min="2" max="2" width="9.140625" style="289"/>
    <col min="3" max="3" width="3" style="289" customWidth="1"/>
    <col min="4" max="4" width="10.42578125" style="289" customWidth="1"/>
    <col min="5" max="5" width="7" style="289" customWidth="1"/>
    <col min="6" max="6" width="4.42578125" style="289" customWidth="1"/>
    <col min="7" max="7" width="1.28515625" style="289" customWidth="1"/>
    <col min="8" max="8" width="4.42578125" style="289" customWidth="1"/>
    <col min="9" max="9" width="1.28515625" style="289" customWidth="1"/>
    <col min="10" max="10" width="4.28515625" style="289" customWidth="1"/>
    <col min="11" max="11" width="1.42578125" style="289" customWidth="1"/>
    <col min="12" max="12" width="4.28515625" style="289" customWidth="1"/>
    <col min="13" max="13" width="1.42578125" style="289" customWidth="1"/>
    <col min="14" max="14" width="4.28515625" style="289" customWidth="1"/>
    <col min="15" max="15" width="1.42578125" style="289" customWidth="1"/>
    <col min="16" max="16" width="4.28515625" style="289" customWidth="1"/>
    <col min="17" max="17" width="1.42578125" style="289" customWidth="1"/>
    <col min="18" max="18" width="4.5703125" style="289" customWidth="1"/>
    <col min="19" max="19" width="6.28515625" style="289" customWidth="1"/>
    <col min="20" max="20" width="7.28515625" style="289" customWidth="1"/>
    <col min="21" max="21" width="5.5703125" style="289" customWidth="1"/>
    <col min="22" max="22" width="6.28515625" style="289" customWidth="1"/>
    <col min="23" max="23" width="5.5703125" style="289" customWidth="1"/>
    <col min="24" max="24" width="1.42578125" style="289" customWidth="1"/>
    <col min="25" max="25" width="4.28515625" style="289" customWidth="1"/>
    <col min="26" max="26" width="1.42578125" style="289" customWidth="1"/>
    <col min="27" max="27" width="4.5703125" style="289" customWidth="1"/>
    <col min="28" max="28" width="6.28515625" style="289" customWidth="1"/>
    <col min="29" max="29" width="9.140625" style="289"/>
    <col min="30" max="30" width="10.42578125" style="289" customWidth="1"/>
    <col min="31" max="16384" width="9.140625" style="289"/>
  </cols>
  <sheetData>
    <row r="1" spans="1:37" ht="18.75" x14ac:dyDescent="0.3">
      <c r="A1" s="502" t="s">
        <v>269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  <c r="Z1" s="502"/>
      <c r="AA1" s="502"/>
      <c r="AB1" s="502"/>
      <c r="AC1" s="502"/>
      <c r="AD1" s="502"/>
    </row>
    <row r="2" spans="1:37" ht="15" customHeight="1" thickBot="1" x14ac:dyDescent="0.3">
      <c r="F2" s="503" t="s">
        <v>173</v>
      </c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W2" s="505" t="s">
        <v>172</v>
      </c>
      <c r="X2" s="505"/>
      <c r="Y2" s="505"/>
      <c r="Z2" s="505"/>
      <c r="AA2" s="505"/>
    </row>
    <row r="3" spans="1:37" ht="15" customHeight="1" thickBot="1" x14ac:dyDescent="0.3">
      <c r="B3" s="287" t="s">
        <v>62</v>
      </c>
      <c r="D3" s="287" t="s">
        <v>86</v>
      </c>
      <c r="E3" s="287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T3" s="506" t="s">
        <v>87</v>
      </c>
      <c r="U3" s="506"/>
      <c r="W3" s="504"/>
      <c r="X3" s="504"/>
      <c r="Y3" s="504"/>
      <c r="Z3" s="504"/>
      <c r="AA3" s="504"/>
      <c r="AB3" s="635" t="s">
        <v>321</v>
      </c>
      <c r="AC3" s="636"/>
      <c r="AD3" s="636"/>
      <c r="AE3" s="637"/>
      <c r="AK3" s="190">
        <v>0.1</v>
      </c>
    </row>
    <row r="4" spans="1:37" ht="15.75" thickBot="1" x14ac:dyDescent="0.3">
      <c r="B4" s="119"/>
      <c r="D4" s="119"/>
      <c r="E4" s="119"/>
      <c r="F4" s="496" t="s">
        <v>171</v>
      </c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8"/>
      <c r="T4" s="119"/>
      <c r="U4" s="119"/>
      <c r="W4" s="499" t="s">
        <v>320</v>
      </c>
      <c r="X4" s="500"/>
      <c r="Y4" s="500"/>
      <c r="Z4" s="500"/>
      <c r="AA4" s="501"/>
      <c r="AC4" s="120"/>
      <c r="AD4" s="120"/>
      <c r="AK4" s="190">
        <v>0.4</v>
      </c>
    </row>
    <row r="5" spans="1:37" ht="15.75" thickBot="1" x14ac:dyDescent="0.3">
      <c r="B5" s="121"/>
      <c r="D5" s="121"/>
      <c r="E5" s="122"/>
      <c r="F5" s="522" t="s">
        <v>105</v>
      </c>
      <c r="H5" s="524" t="s">
        <v>46</v>
      </c>
      <c r="J5" s="526" t="s">
        <v>88</v>
      </c>
      <c r="K5" s="120"/>
      <c r="L5" s="528" t="s">
        <v>89</v>
      </c>
      <c r="M5" s="123"/>
      <c r="N5" s="530" t="s">
        <v>50</v>
      </c>
      <c r="O5" s="123"/>
      <c r="P5" s="532" t="s">
        <v>90</v>
      </c>
      <c r="Q5" s="120"/>
      <c r="R5" s="535" t="s">
        <v>91</v>
      </c>
      <c r="T5" s="119"/>
      <c r="U5" s="119"/>
      <c r="W5" s="528" t="s">
        <v>92</v>
      </c>
      <c r="X5" s="124"/>
      <c r="Y5" s="532" t="s">
        <v>90</v>
      </c>
      <c r="Z5" s="124"/>
      <c r="AA5" s="537" t="s">
        <v>93</v>
      </c>
      <c r="AC5" s="120"/>
      <c r="AD5" s="120"/>
      <c r="AK5" s="190">
        <v>0.6</v>
      </c>
    </row>
    <row r="6" spans="1:37" ht="15.75" thickBot="1" x14ac:dyDescent="0.3">
      <c r="B6" s="539" t="s">
        <v>61</v>
      </c>
      <c r="D6" s="110" t="s">
        <v>308</v>
      </c>
      <c r="E6" s="288"/>
      <c r="F6" s="523"/>
      <c r="H6" s="525"/>
      <c r="J6" s="527"/>
      <c r="L6" s="529"/>
      <c r="M6" s="126"/>
      <c r="N6" s="531"/>
      <c r="O6" s="126"/>
      <c r="P6" s="533"/>
      <c r="R6" s="536"/>
      <c r="W6" s="529"/>
      <c r="Y6" s="533"/>
      <c r="AA6" s="538"/>
      <c r="AK6" s="190">
        <v>0.7</v>
      </c>
    </row>
    <row r="7" spans="1:37" ht="15.75" thickBot="1" x14ac:dyDescent="0.3">
      <c r="B7" s="540"/>
      <c r="D7" s="173">
        <v>12</v>
      </c>
      <c r="F7" s="523"/>
      <c r="H7" s="525"/>
      <c r="J7" s="527"/>
      <c r="L7" s="529"/>
      <c r="M7" s="126"/>
      <c r="N7" s="531"/>
      <c r="O7" s="126"/>
      <c r="P7" s="533"/>
      <c r="R7" s="536"/>
      <c r="W7" s="529"/>
      <c r="Y7" s="533"/>
      <c r="AA7" s="538"/>
      <c r="AC7" s="313" t="s">
        <v>317</v>
      </c>
      <c r="AD7" s="314"/>
      <c r="AK7" s="190">
        <v>0.8</v>
      </c>
    </row>
    <row r="8" spans="1:37" ht="15.75" thickBot="1" x14ac:dyDescent="0.3">
      <c r="B8" s="540"/>
      <c r="D8" s="170" t="s">
        <v>309</v>
      </c>
      <c r="E8" s="286"/>
      <c r="F8" s="523"/>
      <c r="H8" s="525"/>
      <c r="J8" s="527"/>
      <c r="L8" s="529"/>
      <c r="M8" s="126"/>
      <c r="N8" s="531"/>
      <c r="O8" s="126"/>
      <c r="P8" s="533"/>
      <c r="R8" s="536"/>
      <c r="W8" s="529"/>
      <c r="Y8" s="533"/>
      <c r="AA8" s="538"/>
      <c r="AC8" s="315"/>
      <c r="AD8" s="316"/>
      <c r="AK8" s="190">
        <v>0.9</v>
      </c>
    </row>
    <row r="9" spans="1:37" ht="15.75" thickBot="1" x14ac:dyDescent="0.3">
      <c r="B9" s="540"/>
      <c r="F9" s="523"/>
      <c r="H9" s="525"/>
      <c r="J9" s="527"/>
      <c r="L9" s="529"/>
      <c r="M9" s="126"/>
      <c r="N9" s="531"/>
      <c r="O9" s="126"/>
      <c r="P9" s="533"/>
      <c r="R9" s="536"/>
      <c r="T9" s="508" t="s">
        <v>313</v>
      </c>
      <c r="U9" s="509"/>
      <c r="W9" s="529"/>
      <c r="Y9" s="533"/>
      <c r="AA9" s="538"/>
      <c r="AK9" s="190">
        <v>0.95</v>
      </c>
    </row>
    <row r="10" spans="1:37" ht="15.75" customHeight="1" thickBot="1" x14ac:dyDescent="0.3">
      <c r="B10" s="540"/>
      <c r="D10" s="170" t="s">
        <v>310</v>
      </c>
      <c r="E10" s="286"/>
      <c r="F10" s="523"/>
      <c r="H10" s="525"/>
      <c r="J10" s="527"/>
      <c r="L10" s="529"/>
      <c r="M10" s="126"/>
      <c r="N10" s="531"/>
      <c r="O10" s="126"/>
      <c r="P10" s="533"/>
      <c r="R10" s="536"/>
      <c r="T10" s="510"/>
      <c r="U10" s="511"/>
      <c r="W10" s="529"/>
      <c r="Y10" s="533"/>
      <c r="AA10" s="538"/>
      <c r="AC10" s="514" t="s">
        <v>314</v>
      </c>
      <c r="AD10" s="515"/>
      <c r="AK10" s="190">
        <v>1</v>
      </c>
    </row>
    <row r="11" spans="1:37" ht="15.75" thickBot="1" x14ac:dyDescent="0.3">
      <c r="B11" s="540"/>
      <c r="D11" s="174">
        <v>8</v>
      </c>
      <c r="F11" s="523"/>
      <c r="H11" s="525"/>
      <c r="J11" s="527"/>
      <c r="L11" s="529"/>
      <c r="M11" s="126"/>
      <c r="N11" s="531"/>
      <c r="O11" s="126"/>
      <c r="P11" s="533"/>
      <c r="R11" s="536"/>
      <c r="T11" s="510"/>
      <c r="U11" s="511"/>
      <c r="W11" s="529"/>
      <c r="Y11" s="533"/>
      <c r="AA11" s="538"/>
      <c r="AC11" s="516"/>
      <c r="AD11" s="517"/>
    </row>
    <row r="12" spans="1:37" ht="15.75" thickBot="1" x14ac:dyDescent="0.3">
      <c r="B12" s="540"/>
      <c r="D12" s="170" t="s">
        <v>312</v>
      </c>
      <c r="E12" s="286"/>
      <c r="F12" s="523"/>
      <c r="H12" s="525"/>
      <c r="J12" s="527"/>
      <c r="L12" s="529"/>
      <c r="M12" s="126"/>
      <c r="N12" s="531"/>
      <c r="O12" s="126"/>
      <c r="P12" s="533"/>
      <c r="R12" s="536"/>
      <c r="T12" s="512"/>
      <c r="U12" s="513"/>
      <c r="W12" s="529"/>
      <c r="Y12" s="533"/>
      <c r="AA12" s="538"/>
    </row>
    <row r="13" spans="1:37" ht="15.75" thickBot="1" x14ac:dyDescent="0.3">
      <c r="B13" s="540"/>
      <c r="F13" s="523"/>
      <c r="H13" s="525"/>
      <c r="J13" s="527"/>
      <c r="L13" s="529"/>
      <c r="M13" s="126"/>
      <c r="N13" s="531"/>
      <c r="O13" s="126"/>
      <c r="P13" s="533"/>
      <c r="R13" s="536"/>
      <c r="W13" s="529"/>
      <c r="Y13" s="533"/>
      <c r="AA13" s="538"/>
      <c r="AC13" s="518" t="s">
        <v>318</v>
      </c>
      <c r="AD13" s="519"/>
    </row>
    <row r="14" spans="1:37" ht="15.75" thickBot="1" x14ac:dyDescent="0.3">
      <c r="B14" s="540"/>
      <c r="D14" s="170" t="s">
        <v>311</v>
      </c>
      <c r="E14" s="286"/>
      <c r="F14" s="523"/>
      <c r="H14" s="525"/>
      <c r="J14" s="527"/>
      <c r="L14" s="529"/>
      <c r="M14" s="126"/>
      <c r="N14" s="531"/>
      <c r="O14" s="126"/>
      <c r="P14" s="533"/>
      <c r="R14" s="536"/>
      <c r="W14" s="529"/>
      <c r="Y14" s="533"/>
      <c r="AA14" s="538"/>
      <c r="AC14" s="520"/>
      <c r="AD14" s="521"/>
    </row>
    <row r="15" spans="1:37" ht="15.75" thickBot="1" x14ac:dyDescent="0.3">
      <c r="B15" s="540"/>
      <c r="D15" s="174">
        <v>9</v>
      </c>
      <c r="F15" s="523"/>
      <c r="H15" s="525"/>
      <c r="J15" s="527"/>
      <c r="L15" s="529"/>
      <c r="M15" s="126"/>
      <c r="N15" s="531"/>
      <c r="O15" s="126"/>
      <c r="P15" s="533"/>
      <c r="R15" s="536"/>
      <c r="W15" s="529"/>
      <c r="Y15" s="533"/>
      <c r="AA15" s="538"/>
    </row>
    <row r="16" spans="1:37" ht="15.75" thickBot="1" x14ac:dyDescent="0.3">
      <c r="B16" s="541"/>
      <c r="D16" s="170" t="s">
        <v>312</v>
      </c>
      <c r="E16" s="286"/>
      <c r="F16" s="523"/>
      <c r="H16" s="525"/>
      <c r="J16" s="527"/>
      <c r="L16" s="529"/>
      <c r="M16" s="126"/>
      <c r="N16" s="531"/>
      <c r="O16" s="126"/>
      <c r="P16" s="533"/>
      <c r="R16" s="536"/>
      <c r="W16" s="529"/>
      <c r="Y16" s="533"/>
      <c r="AA16" s="538"/>
    </row>
    <row r="17" spans="2:28" ht="15.75" thickBot="1" x14ac:dyDescent="0.3">
      <c r="B17" s="127"/>
      <c r="F17" s="128" t="s">
        <v>94</v>
      </c>
      <c r="G17" s="128"/>
      <c r="H17" s="128" t="s">
        <v>95</v>
      </c>
      <c r="I17" s="128"/>
      <c r="J17" s="128" t="s">
        <v>96</v>
      </c>
      <c r="K17" s="128"/>
      <c r="L17" s="128" t="s">
        <v>97</v>
      </c>
      <c r="M17" s="128"/>
      <c r="N17" s="128" t="s">
        <v>237</v>
      </c>
      <c r="O17" s="128"/>
      <c r="P17" s="128" t="s">
        <v>98</v>
      </c>
      <c r="Q17" s="128"/>
      <c r="R17" s="128" t="s">
        <v>91</v>
      </c>
      <c r="S17" s="128" t="s">
        <v>99</v>
      </c>
      <c r="W17" s="289" t="s">
        <v>100</v>
      </c>
      <c r="Y17" s="289" t="s">
        <v>98</v>
      </c>
      <c r="AA17" s="289" t="s">
        <v>101</v>
      </c>
      <c r="AB17" s="289" t="s">
        <v>99</v>
      </c>
    </row>
    <row r="18" spans="2:28" ht="15.75" thickBot="1" x14ac:dyDescent="0.3">
      <c r="D18" s="175" t="str">
        <f>D6</f>
        <v>1 RT Cr VI</v>
      </c>
      <c r="E18" s="190" t="s">
        <v>102</v>
      </c>
      <c r="F18" s="171">
        <v>1</v>
      </c>
      <c r="G18" s="285"/>
      <c r="H18" s="172">
        <v>1</v>
      </c>
      <c r="J18" s="172">
        <v>1</v>
      </c>
      <c r="L18" s="172">
        <v>1</v>
      </c>
      <c r="M18" s="286"/>
      <c r="N18" s="172">
        <v>1</v>
      </c>
      <c r="O18" s="286"/>
      <c r="P18" s="105">
        <v>0.9</v>
      </c>
      <c r="R18" s="290">
        <v>0.95</v>
      </c>
      <c r="S18" s="242">
        <f>D7*F18*J18*L18*N18*P18*R18</f>
        <v>10.26</v>
      </c>
      <c r="V18" s="244" t="s">
        <v>241</v>
      </c>
      <c r="W18" s="291">
        <v>1</v>
      </c>
      <c r="Y18" s="105">
        <v>0.9</v>
      </c>
      <c r="AA18" s="129">
        <v>0.95</v>
      </c>
      <c r="AB18" s="242">
        <f>D7*W18*Y18*AA18</f>
        <v>10.26</v>
      </c>
    </row>
    <row r="19" spans="2:28" ht="15.75" thickBot="1" x14ac:dyDescent="0.3">
      <c r="D19" s="130"/>
      <c r="E19" s="241">
        <f>(D7-S18)/D7</f>
        <v>0.14500000000000002</v>
      </c>
      <c r="V19" s="243" t="s">
        <v>102</v>
      </c>
      <c r="W19" s="251">
        <f>(D7-AB18)/D7</f>
        <v>0.14500000000000002</v>
      </c>
    </row>
    <row r="20" spans="2:28" ht="15.75" thickBot="1" x14ac:dyDescent="0.3">
      <c r="D20" s="176" t="str">
        <f>D10</f>
        <v>2 LBI</v>
      </c>
      <c r="E20" s="190" t="s">
        <v>102</v>
      </c>
      <c r="F20" s="171">
        <v>1</v>
      </c>
      <c r="G20" s="285"/>
      <c r="H20" s="172">
        <v>1</v>
      </c>
      <c r="J20" s="172">
        <v>1</v>
      </c>
      <c r="L20" s="172">
        <v>1</v>
      </c>
      <c r="M20" s="286"/>
      <c r="N20" s="172">
        <v>1</v>
      </c>
      <c r="O20" s="286"/>
      <c r="P20" s="172">
        <v>1</v>
      </c>
      <c r="R20" s="237">
        <v>1</v>
      </c>
      <c r="S20" s="242">
        <f>D11*F20*J20*L20*N20*P20*R20</f>
        <v>8</v>
      </c>
      <c r="V20" s="245" t="s">
        <v>242</v>
      </c>
      <c r="W20" s="172">
        <v>1</v>
      </c>
      <c r="X20" s="286"/>
      <c r="Y20" s="105">
        <v>0.9</v>
      </c>
      <c r="Z20" s="286"/>
      <c r="AA20" s="172">
        <v>1</v>
      </c>
      <c r="AB20" s="242">
        <f>D11*W20*Y20*AA20</f>
        <v>7.2</v>
      </c>
    </row>
    <row r="21" spans="2:28" ht="15.75" thickBot="1" x14ac:dyDescent="0.3">
      <c r="D21" s="130"/>
      <c r="E21" s="241">
        <f>(D11-S20)/D11</f>
        <v>0</v>
      </c>
      <c r="V21" s="243" t="s">
        <v>102</v>
      </c>
      <c r="W21" s="252">
        <f>(D11-AB20)/D11</f>
        <v>9.9999999999999978E-2</v>
      </c>
      <c r="X21" s="286"/>
      <c r="Y21" s="286"/>
      <c r="Z21" s="286"/>
      <c r="AA21" s="286"/>
      <c r="AB21" s="286"/>
    </row>
    <row r="22" spans="2:28" ht="15.75" thickBot="1" x14ac:dyDescent="0.3">
      <c r="D22" s="176" t="str">
        <f>D14</f>
        <v>3 S&amp;N Inj.</v>
      </c>
      <c r="E22" s="190" t="s">
        <v>102</v>
      </c>
      <c r="F22" s="171">
        <v>1</v>
      </c>
      <c r="G22" s="285"/>
      <c r="H22" s="172">
        <v>1</v>
      </c>
      <c r="J22" s="172">
        <v>1</v>
      </c>
      <c r="L22" s="172">
        <v>1</v>
      </c>
      <c r="M22" s="286"/>
      <c r="N22" s="172">
        <v>1</v>
      </c>
      <c r="O22" s="286"/>
      <c r="P22" s="172">
        <v>1</v>
      </c>
      <c r="R22" s="290">
        <v>0.95</v>
      </c>
      <c r="S22" s="240">
        <f>D15*F22*J22*L22*N22*P22*R22</f>
        <v>8.5499999999999989</v>
      </c>
      <c r="V22" s="246" t="s">
        <v>243</v>
      </c>
      <c r="W22" s="172">
        <v>1</v>
      </c>
      <c r="X22" s="286"/>
      <c r="Y22" s="172">
        <v>1</v>
      </c>
      <c r="Z22" s="286"/>
      <c r="AA22" s="129">
        <v>0.95</v>
      </c>
      <c r="AB22" s="242">
        <f>D15*W22*Y22*AA22</f>
        <v>8.5499999999999989</v>
      </c>
    </row>
    <row r="23" spans="2:28" x14ac:dyDescent="0.25">
      <c r="D23" s="130"/>
      <c r="E23" s="241">
        <f>(D15-S22)/D15</f>
        <v>5.0000000000000121E-2</v>
      </c>
      <c r="V23" s="130" t="s">
        <v>102</v>
      </c>
      <c r="W23" s="253">
        <f>(D15-AB22)/D15</f>
        <v>5.0000000000000121E-2</v>
      </c>
    </row>
    <row r="24" spans="2:28" x14ac:dyDescent="0.25">
      <c r="D24" s="300" t="s">
        <v>278</v>
      </c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 s="300"/>
      <c r="Q24" s="300"/>
      <c r="R24" s="300"/>
      <c r="S24" s="300"/>
      <c r="T24" s="300"/>
      <c r="U24" s="300"/>
      <c r="V24" s="300"/>
      <c r="W24" s="300"/>
      <c r="X24" s="300"/>
      <c r="Y24" s="300"/>
      <c r="Z24" s="300"/>
      <c r="AA24" s="300"/>
      <c r="AB24" s="300"/>
    </row>
    <row r="25" spans="2:28" ht="27" customHeight="1" x14ac:dyDescent="0.25">
      <c r="B25" s="542" t="s">
        <v>103</v>
      </c>
      <c r="C25" s="542"/>
      <c r="D25" s="131" t="s">
        <v>104</v>
      </c>
    </row>
    <row r="26" spans="2:28" x14ac:dyDescent="0.25">
      <c r="B26" s="534" t="s">
        <v>105</v>
      </c>
      <c r="C26" s="534"/>
      <c r="D26" s="190">
        <v>0.1</v>
      </c>
    </row>
    <row r="27" spans="2:28" x14ac:dyDescent="0.25">
      <c r="B27" s="534" t="s">
        <v>46</v>
      </c>
      <c r="C27" s="534"/>
      <c r="D27" s="190">
        <v>0.4</v>
      </c>
    </row>
    <row r="28" spans="2:28" ht="26.45" customHeight="1" x14ac:dyDescent="0.25">
      <c r="B28" s="534" t="s">
        <v>106</v>
      </c>
      <c r="C28" s="534"/>
      <c r="D28" s="190">
        <v>0.6</v>
      </c>
    </row>
    <row r="29" spans="2:28" ht="27.6" customHeight="1" x14ac:dyDescent="0.25">
      <c r="B29" s="534" t="s">
        <v>107</v>
      </c>
      <c r="C29" s="534"/>
      <c r="D29" s="190">
        <v>0.7</v>
      </c>
    </row>
    <row r="30" spans="2:28" x14ac:dyDescent="0.25">
      <c r="B30" s="543" t="s">
        <v>50</v>
      </c>
      <c r="C30" s="544"/>
      <c r="D30" s="190">
        <v>0.8</v>
      </c>
    </row>
    <row r="31" spans="2:28" x14ac:dyDescent="0.25">
      <c r="B31" s="534" t="s">
        <v>246</v>
      </c>
      <c r="C31" s="545"/>
      <c r="D31" s="190">
        <v>0.9</v>
      </c>
    </row>
    <row r="32" spans="2:28" x14ac:dyDescent="0.25">
      <c r="B32" s="534" t="s">
        <v>91</v>
      </c>
      <c r="C32" s="545"/>
      <c r="D32" s="190">
        <v>0.95</v>
      </c>
    </row>
    <row r="33" spans="1:12" x14ac:dyDescent="0.25">
      <c r="B33" s="534" t="s">
        <v>109</v>
      </c>
      <c r="C33" s="545"/>
      <c r="D33" s="190">
        <v>1</v>
      </c>
    </row>
    <row r="34" spans="1:12" x14ac:dyDescent="0.25">
      <c r="B34" s="430"/>
      <c r="C34" s="430"/>
      <c r="D34" s="430"/>
      <c r="E34" s="430"/>
      <c r="F34" s="430"/>
      <c r="G34" s="430"/>
      <c r="H34" s="430"/>
      <c r="I34" s="430"/>
      <c r="J34" s="430"/>
      <c r="K34" s="430"/>
      <c r="L34" s="430"/>
    </row>
    <row r="35" spans="1:12" s="299" customFormat="1" x14ac:dyDescent="0.25">
      <c r="A35" s="299" t="s">
        <v>323</v>
      </c>
    </row>
    <row r="36" spans="1:12" s="299" customFormat="1" x14ac:dyDescent="0.25">
      <c r="A36" s="299" t="s">
        <v>324</v>
      </c>
    </row>
    <row r="37" spans="1:12" s="299" customFormat="1" x14ac:dyDescent="0.25">
      <c r="A37" s="634" t="s">
        <v>325</v>
      </c>
    </row>
  </sheetData>
  <mergeCells count="33">
    <mergeCell ref="B30:C30"/>
    <mergeCell ref="B31:C31"/>
    <mergeCell ref="B32:C32"/>
    <mergeCell ref="B33:C33"/>
    <mergeCell ref="B34:L34"/>
    <mergeCell ref="B29:C29"/>
    <mergeCell ref="R5:R16"/>
    <mergeCell ref="W5:W16"/>
    <mergeCell ref="Y5:Y16"/>
    <mergeCell ref="AA5:AA16"/>
    <mergeCell ref="B6:B16"/>
    <mergeCell ref="D24:AB24"/>
    <mergeCell ref="B25:C25"/>
    <mergeCell ref="B26:C26"/>
    <mergeCell ref="B27:C27"/>
    <mergeCell ref="B28:C28"/>
    <mergeCell ref="AC7:AD8"/>
    <mergeCell ref="T9:U12"/>
    <mergeCell ref="AC10:AD11"/>
    <mergeCell ref="AC13:AD14"/>
    <mergeCell ref="F5:F16"/>
    <mergeCell ref="H5:H16"/>
    <mergeCell ref="J5:J16"/>
    <mergeCell ref="L5:L16"/>
    <mergeCell ref="N5:N16"/>
    <mergeCell ref="P5:P16"/>
    <mergeCell ref="F4:R4"/>
    <mergeCell ref="W4:AA4"/>
    <mergeCell ref="A1:AD1"/>
    <mergeCell ref="F2:R3"/>
    <mergeCell ref="W2:AA3"/>
    <mergeCell ref="T3:U3"/>
    <mergeCell ref="AB3:AE3"/>
  </mergeCells>
  <conditionalFormatting sqref="D7">
    <cfRule type="expression" dxfId="47" priority="9" stopIfTrue="1">
      <formula>IF(D7&lt;=4,1,0)</formula>
    </cfRule>
    <cfRule type="expression" dxfId="46" priority="10" stopIfTrue="1">
      <formula>IF(D7&lt;=8,1,0)</formula>
    </cfRule>
    <cfRule type="expression" dxfId="45" priority="11" stopIfTrue="1">
      <formula>IF(D7&lt;15,1,0)</formula>
    </cfRule>
    <cfRule type="expression" dxfId="44" priority="12" stopIfTrue="1">
      <formula>IF(D7&lt;=25,1,0)</formula>
    </cfRule>
  </conditionalFormatting>
  <conditionalFormatting sqref="D11">
    <cfRule type="expression" dxfId="43" priority="5" stopIfTrue="1">
      <formula>IF(D11&lt;=4,1,0)</formula>
    </cfRule>
    <cfRule type="expression" dxfId="42" priority="6" stopIfTrue="1">
      <formula>IF(D11&lt;=8,1,0)</formula>
    </cfRule>
    <cfRule type="expression" dxfId="41" priority="7" stopIfTrue="1">
      <formula>IF(D11&lt;15,1,0)</formula>
    </cfRule>
    <cfRule type="expression" dxfId="40" priority="8" stopIfTrue="1">
      <formula>IF(D11&lt;=25,1,0)</formula>
    </cfRule>
  </conditionalFormatting>
  <conditionalFormatting sqref="D15">
    <cfRule type="expression" dxfId="39" priority="1" stopIfTrue="1">
      <formula>IF(D15&lt;=4,1,0)</formula>
    </cfRule>
    <cfRule type="expression" dxfId="38" priority="2" stopIfTrue="1">
      <formula>IF(D15&lt;=8,1,0)</formula>
    </cfRule>
    <cfRule type="expression" dxfId="37" priority="3" stopIfTrue="1">
      <formula>IF(D15&lt;15,1,0)</formula>
    </cfRule>
    <cfRule type="expression" dxfId="36" priority="4" stopIfTrue="1">
      <formula>IF(D15&lt;=25,1,0)</formula>
    </cfRule>
  </conditionalFormatting>
  <dataValidations count="1">
    <dataValidation type="list" allowBlank="1" showInputMessage="1" showErrorMessage="1" sqref="F18 H18 J18 L18 N18 P18 R18 F20 H20 J20 L20 N20 P20 R20 F22 H22 J22 L22 N22 P22 R22" xr:uid="{00000000-0002-0000-0A00-000000000000}">
      <formula1>$AK$3:$AK$10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AK37"/>
  <sheetViews>
    <sheetView showGridLines="0" zoomScale="96" zoomScaleNormal="96" workbookViewId="0">
      <selection activeCell="AC3" sqref="AC3:AD3"/>
    </sheetView>
  </sheetViews>
  <sheetFormatPr defaultRowHeight="15" x14ac:dyDescent="0.25"/>
  <cols>
    <col min="1" max="1" width="15.42578125" style="109" customWidth="1"/>
    <col min="2" max="2" width="9.140625" style="109"/>
    <col min="3" max="3" width="3" style="109" customWidth="1"/>
    <col min="4" max="4" width="10.42578125" style="109" customWidth="1"/>
    <col min="5" max="5" width="7" style="109" customWidth="1"/>
    <col min="6" max="6" width="4.42578125" style="109" customWidth="1"/>
    <col min="7" max="7" width="1.28515625" style="109" customWidth="1"/>
    <col min="8" max="8" width="4.42578125" style="109" customWidth="1"/>
    <col min="9" max="9" width="1.28515625" style="109" customWidth="1"/>
    <col min="10" max="10" width="4.28515625" style="109" customWidth="1"/>
    <col min="11" max="11" width="1.42578125" style="109" customWidth="1"/>
    <col min="12" max="12" width="4.28515625" style="109" customWidth="1"/>
    <col min="13" max="13" width="1.42578125" style="109" customWidth="1"/>
    <col min="14" max="14" width="4.28515625" style="109" customWidth="1"/>
    <col min="15" max="15" width="1.42578125" style="109" customWidth="1"/>
    <col min="16" max="16" width="4.28515625" style="109" customWidth="1"/>
    <col min="17" max="17" width="1.42578125" style="109" customWidth="1"/>
    <col min="18" max="18" width="4.5703125" style="109" customWidth="1"/>
    <col min="19" max="19" width="6.28515625" style="109" customWidth="1"/>
    <col min="20" max="20" width="7.28515625" style="109" customWidth="1"/>
    <col min="21" max="21" width="5.5703125" style="109" customWidth="1"/>
    <col min="22" max="22" width="6.28515625" style="109" customWidth="1"/>
    <col min="23" max="23" width="5.5703125" style="109" customWidth="1"/>
    <col min="24" max="24" width="1.42578125" style="109" customWidth="1"/>
    <col min="25" max="25" width="4.28515625" style="109" customWidth="1"/>
    <col min="26" max="26" width="1.42578125" style="109" customWidth="1"/>
    <col min="27" max="27" width="4.5703125" style="109" customWidth="1"/>
    <col min="28" max="28" width="6.28515625" style="109" customWidth="1"/>
    <col min="29" max="29" width="11" style="109" customWidth="1"/>
    <col min="30" max="30" width="13.42578125" style="109" customWidth="1"/>
    <col min="31" max="16384" width="9.140625" style="109"/>
  </cols>
  <sheetData>
    <row r="1" spans="1:37" ht="18.75" x14ac:dyDescent="0.3">
      <c r="A1" s="502" t="s">
        <v>269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  <c r="Z1" s="502"/>
      <c r="AA1" s="502"/>
      <c r="AB1" s="502"/>
      <c r="AC1" s="502"/>
      <c r="AD1" s="502"/>
    </row>
    <row r="2" spans="1:37" ht="15" customHeight="1" thickBot="1" x14ac:dyDescent="0.3">
      <c r="F2" s="503" t="s">
        <v>173</v>
      </c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W2" s="505" t="s">
        <v>172</v>
      </c>
      <c r="X2" s="505"/>
      <c r="Y2" s="505"/>
      <c r="Z2" s="505"/>
      <c r="AA2" s="505"/>
    </row>
    <row r="3" spans="1:37" ht="15" customHeight="1" thickBot="1" x14ac:dyDescent="0.3">
      <c r="B3" s="118" t="s">
        <v>62</v>
      </c>
      <c r="D3" s="118" t="s">
        <v>86</v>
      </c>
      <c r="E3" s="118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T3" s="506" t="s">
        <v>87</v>
      </c>
      <c r="U3" s="506"/>
      <c r="W3" s="504"/>
      <c r="X3" s="504"/>
      <c r="Y3" s="504"/>
      <c r="Z3" s="504"/>
      <c r="AA3" s="504"/>
      <c r="AC3" s="638" t="s">
        <v>322</v>
      </c>
      <c r="AD3" s="639"/>
      <c r="AK3" s="1">
        <v>0.1</v>
      </c>
    </row>
    <row r="4" spans="1:37" ht="15.75" thickBot="1" x14ac:dyDescent="0.3">
      <c r="B4" s="119"/>
      <c r="D4" s="119"/>
      <c r="E4" s="119"/>
      <c r="F4" s="496" t="s">
        <v>171</v>
      </c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8"/>
      <c r="T4" s="119"/>
      <c r="U4" s="119"/>
      <c r="W4" s="499" t="s">
        <v>170</v>
      </c>
      <c r="X4" s="500"/>
      <c r="Y4" s="500"/>
      <c r="Z4" s="500"/>
      <c r="AA4" s="501"/>
      <c r="AC4" s="120"/>
      <c r="AD4" s="120"/>
      <c r="AK4" s="1">
        <v>0.4</v>
      </c>
    </row>
    <row r="5" spans="1:37" ht="15.75" thickBot="1" x14ac:dyDescent="0.3">
      <c r="B5" s="121"/>
      <c r="D5" s="121"/>
      <c r="E5" s="122"/>
      <c r="F5" s="522" t="s">
        <v>105</v>
      </c>
      <c r="H5" s="524" t="s">
        <v>46</v>
      </c>
      <c r="J5" s="526" t="s">
        <v>88</v>
      </c>
      <c r="K5" s="120"/>
      <c r="L5" s="528" t="s">
        <v>89</v>
      </c>
      <c r="M5" s="123"/>
      <c r="N5" s="530" t="s">
        <v>50</v>
      </c>
      <c r="O5" s="123"/>
      <c r="P5" s="532" t="s">
        <v>90</v>
      </c>
      <c r="Q5" s="120"/>
      <c r="R5" s="535" t="s">
        <v>91</v>
      </c>
      <c r="T5" s="119"/>
      <c r="U5" s="119"/>
      <c r="W5" s="528" t="s">
        <v>92</v>
      </c>
      <c r="X5" s="124"/>
      <c r="Y5" s="532" t="s">
        <v>90</v>
      </c>
      <c r="Z5" s="124"/>
      <c r="AA5" s="537" t="s">
        <v>93</v>
      </c>
      <c r="AC5" s="120"/>
      <c r="AD5" s="120"/>
      <c r="AK5" s="1">
        <v>0.6</v>
      </c>
    </row>
    <row r="6" spans="1:37" ht="18.75" customHeight="1" thickBot="1" x14ac:dyDescent="0.3">
      <c r="B6" s="539" t="s">
        <v>61</v>
      </c>
      <c r="D6" s="110" t="s">
        <v>308</v>
      </c>
      <c r="E6" s="125"/>
      <c r="F6" s="523"/>
      <c r="H6" s="525"/>
      <c r="J6" s="527"/>
      <c r="L6" s="529"/>
      <c r="M6" s="126"/>
      <c r="N6" s="531"/>
      <c r="O6" s="126"/>
      <c r="P6" s="533"/>
      <c r="R6" s="536"/>
      <c r="W6" s="529"/>
      <c r="Y6" s="533"/>
      <c r="AA6" s="538"/>
      <c r="AC6" s="546" t="s">
        <v>315</v>
      </c>
      <c r="AD6" s="547"/>
      <c r="AK6" s="1">
        <v>0.7</v>
      </c>
    </row>
    <row r="7" spans="1:37" ht="15.75" customHeight="1" thickBot="1" x14ac:dyDescent="0.3">
      <c r="B7" s="540"/>
      <c r="D7" s="173">
        <v>12</v>
      </c>
      <c r="F7" s="523"/>
      <c r="H7" s="525"/>
      <c r="J7" s="527"/>
      <c r="L7" s="529"/>
      <c r="M7" s="126"/>
      <c r="N7" s="531"/>
      <c r="O7" s="126"/>
      <c r="P7" s="533"/>
      <c r="R7" s="536"/>
      <c r="W7" s="529"/>
      <c r="Y7" s="533"/>
      <c r="AA7" s="538"/>
      <c r="AC7" s="548"/>
      <c r="AD7" s="549"/>
      <c r="AK7" s="1">
        <v>0.8</v>
      </c>
    </row>
    <row r="8" spans="1:37" ht="15.75" thickBot="1" x14ac:dyDescent="0.3">
      <c r="B8" s="540"/>
      <c r="D8" s="170" t="s">
        <v>309</v>
      </c>
      <c r="E8" s="106"/>
      <c r="F8" s="523"/>
      <c r="H8" s="525"/>
      <c r="J8" s="527"/>
      <c r="L8" s="529"/>
      <c r="M8" s="126"/>
      <c r="N8" s="531"/>
      <c r="O8" s="126"/>
      <c r="P8" s="533"/>
      <c r="R8" s="536"/>
      <c r="W8" s="529"/>
      <c r="Y8" s="533"/>
      <c r="AA8" s="538"/>
      <c r="AC8" s="292"/>
      <c r="AD8" s="173">
        <v>16</v>
      </c>
      <c r="AK8" s="1">
        <v>0.9</v>
      </c>
    </row>
    <row r="9" spans="1:37" ht="15.75" thickBot="1" x14ac:dyDescent="0.3">
      <c r="B9" s="540"/>
      <c r="F9" s="523"/>
      <c r="H9" s="525"/>
      <c r="J9" s="527"/>
      <c r="L9" s="529"/>
      <c r="M9" s="126"/>
      <c r="N9" s="531"/>
      <c r="O9" s="126"/>
      <c r="P9" s="533"/>
      <c r="R9" s="536"/>
      <c r="T9" s="508" t="s">
        <v>313</v>
      </c>
      <c r="U9" s="509"/>
      <c r="W9" s="529"/>
      <c r="Y9" s="533"/>
      <c r="AA9" s="538"/>
      <c r="AK9" s="1">
        <v>0.95</v>
      </c>
    </row>
    <row r="10" spans="1:37" ht="15.75" customHeight="1" thickBot="1" x14ac:dyDescent="0.3">
      <c r="B10" s="540"/>
      <c r="D10" s="170" t="s">
        <v>310</v>
      </c>
      <c r="E10" s="106"/>
      <c r="F10" s="523"/>
      <c r="H10" s="525"/>
      <c r="J10" s="527"/>
      <c r="L10" s="529"/>
      <c r="M10" s="126"/>
      <c r="N10" s="531"/>
      <c r="O10" s="126"/>
      <c r="P10" s="533"/>
      <c r="R10" s="536"/>
      <c r="T10" s="510"/>
      <c r="U10" s="511"/>
      <c r="W10" s="529"/>
      <c r="Y10" s="533"/>
      <c r="AA10" s="538"/>
      <c r="AC10" s="554" t="s">
        <v>316</v>
      </c>
      <c r="AD10" s="555"/>
      <c r="AK10" s="1">
        <v>1</v>
      </c>
    </row>
    <row r="11" spans="1:37" ht="15.75" thickBot="1" x14ac:dyDescent="0.3">
      <c r="B11" s="540"/>
      <c r="D11" s="174">
        <v>8</v>
      </c>
      <c r="F11" s="523"/>
      <c r="H11" s="525"/>
      <c r="J11" s="527"/>
      <c r="L11" s="529"/>
      <c r="M11" s="126"/>
      <c r="N11" s="531"/>
      <c r="O11" s="126"/>
      <c r="P11" s="533"/>
      <c r="R11" s="536"/>
      <c r="T11" s="510"/>
      <c r="U11" s="511"/>
      <c r="W11" s="529"/>
      <c r="Y11" s="533"/>
      <c r="AA11" s="538"/>
      <c r="AC11" s="556"/>
      <c r="AD11" s="557"/>
    </row>
    <row r="12" spans="1:37" ht="15.75" thickBot="1" x14ac:dyDescent="0.3">
      <c r="B12" s="540"/>
      <c r="D12" s="170" t="s">
        <v>312</v>
      </c>
      <c r="E12" s="106"/>
      <c r="F12" s="523"/>
      <c r="H12" s="525"/>
      <c r="J12" s="527"/>
      <c r="L12" s="529"/>
      <c r="M12" s="126"/>
      <c r="N12" s="531"/>
      <c r="O12" s="126"/>
      <c r="P12" s="533"/>
      <c r="R12" s="536"/>
      <c r="T12" s="512"/>
      <c r="U12" s="513"/>
      <c r="W12" s="529"/>
      <c r="Y12" s="533"/>
      <c r="AA12" s="538"/>
      <c r="AC12" s="295"/>
      <c r="AD12" s="174">
        <v>12</v>
      </c>
    </row>
    <row r="13" spans="1:37" ht="15.75" customHeight="1" thickBot="1" x14ac:dyDescent="0.3">
      <c r="B13" s="540"/>
      <c r="F13" s="523"/>
      <c r="H13" s="525"/>
      <c r="J13" s="527"/>
      <c r="L13" s="529"/>
      <c r="M13" s="126"/>
      <c r="N13" s="531"/>
      <c r="O13" s="126"/>
      <c r="P13" s="533"/>
      <c r="R13" s="536"/>
      <c r="W13" s="529"/>
      <c r="Y13" s="533"/>
      <c r="AA13" s="538"/>
      <c r="AC13" s="294"/>
      <c r="AD13" s="294"/>
    </row>
    <row r="14" spans="1:37" ht="15.75" thickBot="1" x14ac:dyDescent="0.3">
      <c r="B14" s="540"/>
      <c r="D14" s="170" t="s">
        <v>311</v>
      </c>
      <c r="E14" s="106"/>
      <c r="F14" s="523"/>
      <c r="H14" s="525"/>
      <c r="J14" s="527"/>
      <c r="L14" s="529"/>
      <c r="M14" s="126"/>
      <c r="N14" s="531"/>
      <c r="O14" s="126"/>
      <c r="P14" s="533"/>
      <c r="R14" s="536"/>
      <c r="W14" s="529"/>
      <c r="Y14" s="533"/>
      <c r="AA14" s="538"/>
      <c r="AC14" s="550" t="s">
        <v>319</v>
      </c>
      <c r="AD14" s="551"/>
    </row>
    <row r="15" spans="1:37" ht="15.75" thickBot="1" x14ac:dyDescent="0.3">
      <c r="B15" s="540"/>
      <c r="D15" s="174">
        <v>9</v>
      </c>
      <c r="F15" s="523"/>
      <c r="H15" s="525"/>
      <c r="J15" s="527"/>
      <c r="L15" s="529"/>
      <c r="M15" s="126"/>
      <c r="N15" s="531"/>
      <c r="O15" s="126"/>
      <c r="P15" s="533"/>
      <c r="R15" s="536"/>
      <c r="W15" s="529"/>
      <c r="Y15" s="533"/>
      <c r="AA15" s="538"/>
      <c r="AC15" s="552"/>
      <c r="AD15" s="553"/>
    </row>
    <row r="16" spans="1:37" ht="15.75" thickBot="1" x14ac:dyDescent="0.3">
      <c r="B16" s="541"/>
      <c r="D16" s="170" t="s">
        <v>312</v>
      </c>
      <c r="E16" s="106"/>
      <c r="F16" s="523"/>
      <c r="H16" s="525"/>
      <c r="J16" s="527"/>
      <c r="L16" s="529"/>
      <c r="M16" s="126"/>
      <c r="N16" s="531"/>
      <c r="O16" s="126"/>
      <c r="P16" s="533"/>
      <c r="R16" s="536"/>
      <c r="W16" s="529"/>
      <c r="Y16" s="533"/>
      <c r="AA16" s="538"/>
      <c r="AC16" s="293"/>
      <c r="AD16" s="174">
        <v>9</v>
      </c>
    </row>
    <row r="17" spans="2:28" ht="15.75" thickBot="1" x14ac:dyDescent="0.3">
      <c r="B17" s="127"/>
      <c r="F17" s="128" t="s">
        <v>94</v>
      </c>
      <c r="G17" s="128"/>
      <c r="H17" s="128" t="s">
        <v>95</v>
      </c>
      <c r="I17" s="128"/>
      <c r="J17" s="128" t="s">
        <v>96</v>
      </c>
      <c r="K17" s="128"/>
      <c r="L17" s="128" t="s">
        <v>97</v>
      </c>
      <c r="M17" s="128"/>
      <c r="N17" s="128" t="s">
        <v>237</v>
      </c>
      <c r="O17" s="128"/>
      <c r="P17" s="128" t="s">
        <v>98</v>
      </c>
      <c r="Q17" s="128"/>
      <c r="R17" s="128" t="s">
        <v>91</v>
      </c>
      <c r="S17" s="128" t="s">
        <v>99</v>
      </c>
      <c r="W17" s="109" t="s">
        <v>100</v>
      </c>
      <c r="Y17" s="109" t="s">
        <v>98</v>
      </c>
      <c r="AA17" s="109" t="s">
        <v>101</v>
      </c>
      <c r="AB17" s="109" t="s">
        <v>99</v>
      </c>
    </row>
    <row r="18" spans="2:28" ht="15.75" thickBot="1" x14ac:dyDescent="0.3">
      <c r="D18" s="175" t="str">
        <f>D6</f>
        <v>1 RT Cr VI</v>
      </c>
      <c r="E18" s="1" t="s">
        <v>102</v>
      </c>
      <c r="F18" s="171">
        <v>1</v>
      </c>
      <c r="G18" s="108"/>
      <c r="H18" s="172">
        <v>1</v>
      </c>
      <c r="J18" s="172">
        <v>1</v>
      </c>
      <c r="L18" s="172">
        <v>1</v>
      </c>
      <c r="M18" s="106"/>
      <c r="N18" s="172">
        <v>1</v>
      </c>
      <c r="O18" s="106"/>
      <c r="P18" s="105">
        <v>0.9</v>
      </c>
      <c r="R18" s="290">
        <v>0.95</v>
      </c>
      <c r="S18" s="242">
        <f>D7*F18*J18*L18*N18*P18*R18</f>
        <v>10.26</v>
      </c>
      <c r="V18" s="244" t="s">
        <v>241</v>
      </c>
      <c r="W18" s="291">
        <v>1</v>
      </c>
      <c r="Y18" s="172">
        <v>1</v>
      </c>
      <c r="AA18" s="129">
        <v>0.95</v>
      </c>
      <c r="AB18" s="296">
        <f>AD8*W18*Y18*AA18</f>
        <v>15.2</v>
      </c>
    </row>
    <row r="19" spans="2:28" ht="15.75" thickBot="1" x14ac:dyDescent="0.3">
      <c r="D19" s="130"/>
      <c r="E19" s="241">
        <f>(D7-S18)/D7</f>
        <v>0.14500000000000002</v>
      </c>
      <c r="V19" s="243" t="s">
        <v>102</v>
      </c>
      <c r="W19" s="251">
        <f>(AD8-AB18)/AD8</f>
        <v>5.0000000000000044E-2</v>
      </c>
    </row>
    <row r="20" spans="2:28" ht="15.75" thickBot="1" x14ac:dyDescent="0.3">
      <c r="D20" s="176" t="str">
        <f>D10</f>
        <v>2 LBI</v>
      </c>
      <c r="E20" s="1" t="s">
        <v>102</v>
      </c>
      <c r="F20" s="171">
        <v>1</v>
      </c>
      <c r="G20" s="108"/>
      <c r="H20" s="172">
        <v>1</v>
      </c>
      <c r="J20" s="172">
        <v>1</v>
      </c>
      <c r="L20" s="172">
        <v>1</v>
      </c>
      <c r="M20" s="106"/>
      <c r="N20" s="172">
        <v>1</v>
      </c>
      <c r="O20" s="106"/>
      <c r="P20" s="172">
        <v>1</v>
      </c>
      <c r="R20" s="237">
        <v>1</v>
      </c>
      <c r="S20" s="242">
        <f>D11*F20*J20*L20*N20*P20*R20</f>
        <v>8</v>
      </c>
      <c r="V20" s="245" t="s">
        <v>242</v>
      </c>
      <c r="W20" s="172">
        <v>1</v>
      </c>
      <c r="X20" s="106"/>
      <c r="Y20" s="105">
        <v>0.9</v>
      </c>
      <c r="Z20" s="106"/>
      <c r="AA20" s="172">
        <v>1</v>
      </c>
      <c r="AB20" s="298">
        <f>AD12*W20*Y20*AA20</f>
        <v>10.8</v>
      </c>
    </row>
    <row r="21" spans="2:28" ht="15.75" thickBot="1" x14ac:dyDescent="0.3">
      <c r="D21" s="130"/>
      <c r="E21" s="241">
        <f>(D11-S20)/D11</f>
        <v>0</v>
      </c>
      <c r="V21" s="243" t="s">
        <v>102</v>
      </c>
      <c r="W21" s="252">
        <f>(AD12-AB20)/AD12</f>
        <v>9.9999999999999936E-2</v>
      </c>
      <c r="X21" s="106"/>
      <c r="Y21" s="106"/>
      <c r="Z21" s="106"/>
      <c r="AA21" s="106"/>
      <c r="AB21" s="106"/>
    </row>
    <row r="22" spans="2:28" ht="15.75" thickBot="1" x14ac:dyDescent="0.3">
      <c r="D22" s="176" t="str">
        <f>D14</f>
        <v>3 S&amp;N Inj.</v>
      </c>
      <c r="E22" s="1" t="s">
        <v>102</v>
      </c>
      <c r="F22" s="171">
        <v>1</v>
      </c>
      <c r="G22" s="108"/>
      <c r="H22" s="172">
        <v>1</v>
      </c>
      <c r="J22" s="172">
        <v>1</v>
      </c>
      <c r="L22" s="172">
        <v>1</v>
      </c>
      <c r="M22" s="106"/>
      <c r="N22" s="172">
        <v>1</v>
      </c>
      <c r="O22" s="106"/>
      <c r="P22" s="172">
        <v>1</v>
      </c>
      <c r="R22" s="290">
        <v>0.95</v>
      </c>
      <c r="S22" s="240">
        <f>D15*F22*J22*L22*N22*P22*R22</f>
        <v>8.5499999999999989</v>
      </c>
      <c r="V22" s="246" t="s">
        <v>243</v>
      </c>
      <c r="W22" s="172">
        <v>1</v>
      </c>
      <c r="X22" s="106"/>
      <c r="Y22" s="105">
        <v>0.9</v>
      </c>
      <c r="Z22" s="106"/>
      <c r="AA22" s="129">
        <v>0.95</v>
      </c>
      <c r="AB22" s="297">
        <f>AD16*W22*Y22*AA22</f>
        <v>7.6949999999999994</v>
      </c>
    </row>
    <row r="23" spans="2:28" x14ac:dyDescent="0.25">
      <c r="D23" s="130"/>
      <c r="E23" s="241">
        <f>(D15-S22)/D15</f>
        <v>5.0000000000000121E-2</v>
      </c>
      <c r="V23" s="130" t="s">
        <v>102</v>
      </c>
      <c r="W23" s="253">
        <f>(AD16-AB22)/AD16</f>
        <v>0.14500000000000007</v>
      </c>
    </row>
    <row r="24" spans="2:28" x14ac:dyDescent="0.25">
      <c r="D24" s="300" t="s">
        <v>278</v>
      </c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 s="300"/>
      <c r="Q24" s="300"/>
      <c r="R24" s="300"/>
      <c r="S24" s="300"/>
      <c r="T24" s="300"/>
      <c r="U24" s="300"/>
      <c r="V24" s="300"/>
      <c r="W24" s="300"/>
      <c r="X24" s="300"/>
      <c r="Y24" s="300"/>
      <c r="Z24" s="300"/>
      <c r="AA24" s="300"/>
      <c r="AB24" s="300"/>
    </row>
    <row r="25" spans="2:28" ht="27" customHeight="1" x14ac:dyDescent="0.25">
      <c r="B25" s="542" t="s">
        <v>103</v>
      </c>
      <c r="C25" s="542"/>
      <c r="D25" s="131" t="s">
        <v>104</v>
      </c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</row>
    <row r="26" spans="2:28" x14ac:dyDescent="0.25">
      <c r="B26" s="534" t="s">
        <v>105</v>
      </c>
      <c r="C26" s="534"/>
      <c r="D26" s="1">
        <v>0.1</v>
      </c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</row>
    <row r="27" spans="2:28" x14ac:dyDescent="0.25">
      <c r="B27" s="534" t="s">
        <v>46</v>
      </c>
      <c r="C27" s="534"/>
      <c r="D27" s="1">
        <v>0.4</v>
      </c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</row>
    <row r="28" spans="2:28" ht="26.45" customHeight="1" x14ac:dyDescent="0.25">
      <c r="B28" s="534" t="s">
        <v>106</v>
      </c>
      <c r="C28" s="534"/>
      <c r="D28" s="1">
        <v>0.6</v>
      </c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</row>
    <row r="29" spans="2:28" ht="27.6" customHeight="1" x14ac:dyDescent="0.25">
      <c r="B29" s="534" t="s">
        <v>107</v>
      </c>
      <c r="C29" s="534"/>
      <c r="D29" s="1">
        <v>0.7</v>
      </c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</row>
    <row r="30" spans="2:28" x14ac:dyDescent="0.25">
      <c r="B30" s="543" t="s">
        <v>50</v>
      </c>
      <c r="C30" s="544"/>
      <c r="D30" s="1">
        <v>0.8</v>
      </c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</row>
    <row r="31" spans="2:28" x14ac:dyDescent="0.25">
      <c r="B31" s="534" t="s">
        <v>246</v>
      </c>
      <c r="C31" s="545"/>
      <c r="D31" s="1">
        <v>0.9</v>
      </c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</row>
    <row r="32" spans="2:28" x14ac:dyDescent="0.25">
      <c r="B32" s="534" t="s">
        <v>91</v>
      </c>
      <c r="C32" s="545"/>
      <c r="D32" s="1">
        <v>0.95</v>
      </c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</row>
    <row r="33" spans="1:12" x14ac:dyDescent="0.25">
      <c r="B33" s="534" t="s">
        <v>109</v>
      </c>
      <c r="C33" s="545"/>
      <c r="D33" s="1">
        <v>1</v>
      </c>
    </row>
    <row r="34" spans="1:12" x14ac:dyDescent="0.25">
      <c r="B34" s="430"/>
      <c r="C34" s="430"/>
      <c r="D34" s="430"/>
      <c r="E34" s="430"/>
      <c r="F34" s="430"/>
      <c r="G34" s="430"/>
      <c r="H34" s="430"/>
      <c r="I34" s="430"/>
      <c r="J34" s="430"/>
      <c r="K34" s="430"/>
      <c r="L34" s="430"/>
    </row>
    <row r="35" spans="1:12" s="299" customFormat="1" x14ac:dyDescent="0.25">
      <c r="A35" s="299" t="s">
        <v>323</v>
      </c>
    </row>
    <row r="36" spans="1:12" s="299" customFormat="1" x14ac:dyDescent="0.25">
      <c r="A36" s="299" t="s">
        <v>324</v>
      </c>
    </row>
    <row r="37" spans="1:12" s="299" customFormat="1" x14ac:dyDescent="0.25">
      <c r="A37" s="634" t="s">
        <v>325</v>
      </c>
    </row>
  </sheetData>
  <mergeCells count="33">
    <mergeCell ref="AC6:AD7"/>
    <mergeCell ref="AC14:AD15"/>
    <mergeCell ref="A1:AD1"/>
    <mergeCell ref="D24:AB24"/>
    <mergeCell ref="B34:L34"/>
    <mergeCell ref="F2:R3"/>
    <mergeCell ref="W2:AA3"/>
    <mergeCell ref="T3:U3"/>
    <mergeCell ref="AC3:AD3"/>
    <mergeCell ref="F4:R4"/>
    <mergeCell ref="W4:AA4"/>
    <mergeCell ref="AC10:AD11"/>
    <mergeCell ref="F5:F16"/>
    <mergeCell ref="H5:H16"/>
    <mergeCell ref="J5:J16"/>
    <mergeCell ref="L5:L16"/>
    <mergeCell ref="AA5:AA16"/>
    <mergeCell ref="T9:U12"/>
    <mergeCell ref="B6:B16"/>
    <mergeCell ref="B31:C31"/>
    <mergeCell ref="B32:C32"/>
    <mergeCell ref="N5:N16"/>
    <mergeCell ref="P5:P16"/>
    <mergeCell ref="R5:R16"/>
    <mergeCell ref="W5:W16"/>
    <mergeCell ref="Y5:Y16"/>
    <mergeCell ref="B33:C33"/>
    <mergeCell ref="B25:C25"/>
    <mergeCell ref="B26:C26"/>
    <mergeCell ref="B27:C27"/>
    <mergeCell ref="B28:C28"/>
    <mergeCell ref="B29:C29"/>
    <mergeCell ref="B30:C30"/>
  </mergeCells>
  <conditionalFormatting sqref="D7">
    <cfRule type="expression" dxfId="35" priority="21" stopIfTrue="1">
      <formula>IF(D7&lt;=4,1,0)</formula>
    </cfRule>
    <cfRule type="expression" dxfId="34" priority="22" stopIfTrue="1">
      <formula>IF(D7&lt;=8,1,0)</formula>
    </cfRule>
    <cfRule type="expression" dxfId="33" priority="23" stopIfTrue="1">
      <formula>IF(D7&lt;15,1,0)</formula>
    </cfRule>
    <cfRule type="expression" dxfId="32" priority="24" stopIfTrue="1">
      <formula>IF(D7&lt;=25,1,0)</formula>
    </cfRule>
  </conditionalFormatting>
  <conditionalFormatting sqref="D11">
    <cfRule type="expression" dxfId="31" priority="17" stopIfTrue="1">
      <formula>IF(D11&lt;=4,1,0)</formula>
    </cfRule>
    <cfRule type="expression" dxfId="30" priority="18" stopIfTrue="1">
      <formula>IF(D11&lt;=8,1,0)</formula>
    </cfRule>
    <cfRule type="expression" dxfId="29" priority="19" stopIfTrue="1">
      <formula>IF(D11&lt;15,1,0)</formula>
    </cfRule>
    <cfRule type="expression" dxfId="28" priority="20" stopIfTrue="1">
      <formula>IF(D11&lt;=25,1,0)</formula>
    </cfRule>
  </conditionalFormatting>
  <conditionalFormatting sqref="D15">
    <cfRule type="expression" dxfId="27" priority="13" stopIfTrue="1">
      <formula>IF(D15&lt;=4,1,0)</formula>
    </cfRule>
    <cfRule type="expression" dxfId="26" priority="14" stopIfTrue="1">
      <formula>IF(D15&lt;=8,1,0)</formula>
    </cfRule>
    <cfRule type="expression" dxfId="25" priority="15" stopIfTrue="1">
      <formula>IF(D15&lt;15,1,0)</formula>
    </cfRule>
    <cfRule type="expression" dxfId="24" priority="16" stopIfTrue="1">
      <formula>IF(D15&lt;=25,1,0)</formula>
    </cfRule>
  </conditionalFormatting>
  <conditionalFormatting sqref="AD8">
    <cfRule type="expression" dxfId="23" priority="9" stopIfTrue="1">
      <formula>IF(AD8&lt;=4,1,0)</formula>
    </cfRule>
    <cfRule type="expression" dxfId="22" priority="10" stopIfTrue="1">
      <formula>IF(AD8&lt;=8,1,0)</formula>
    </cfRule>
    <cfRule type="expression" dxfId="21" priority="11" stopIfTrue="1">
      <formula>IF(AD8&lt;15,1,0)</formula>
    </cfRule>
    <cfRule type="expression" dxfId="20" priority="12" stopIfTrue="1">
      <formula>IF(AD8&lt;=25,1,0)</formula>
    </cfRule>
  </conditionalFormatting>
  <conditionalFormatting sqref="AD12">
    <cfRule type="expression" dxfId="19" priority="5" stopIfTrue="1">
      <formula>IF(AD12&lt;=4,1,0)</formula>
    </cfRule>
    <cfRule type="expression" dxfId="18" priority="6" stopIfTrue="1">
      <formula>IF(AD12&lt;=8,1,0)</formula>
    </cfRule>
    <cfRule type="expression" dxfId="17" priority="7" stopIfTrue="1">
      <formula>IF(AD12&lt;15,1,0)</formula>
    </cfRule>
    <cfRule type="expression" dxfId="16" priority="8" stopIfTrue="1">
      <formula>IF(AD12&lt;=25,1,0)</formula>
    </cfRule>
  </conditionalFormatting>
  <conditionalFormatting sqref="AD16">
    <cfRule type="expression" dxfId="15" priority="1" stopIfTrue="1">
      <formula>IF(AD16&lt;=4,1,0)</formula>
    </cfRule>
    <cfRule type="expression" dxfId="14" priority="2" stopIfTrue="1">
      <formula>IF(AD16&lt;=8,1,0)</formula>
    </cfRule>
    <cfRule type="expression" dxfId="13" priority="3" stopIfTrue="1">
      <formula>IF(AD16&lt;15,1,0)</formula>
    </cfRule>
    <cfRule type="expression" dxfId="12" priority="4" stopIfTrue="1">
      <formula>IF(AD16&lt;=25,1,0)</formula>
    </cfRule>
  </conditionalFormatting>
  <dataValidations count="1">
    <dataValidation type="list" allowBlank="1" showInputMessage="1" showErrorMessage="1" sqref="F18 H18 J18 L18 N18 P18 R18 F20 H20 J20 L20 N20 P20 R20 F22 H22 J22 L22 N22 P22 R22" xr:uid="{00000000-0002-0000-0B00-000000000000}">
      <formula1>$AK$3:$AK$10</formula1>
    </dataValidation>
  </dataValidation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K33"/>
  <sheetViews>
    <sheetView showGridLines="0" zoomScale="90" zoomScaleNormal="90" workbookViewId="0">
      <selection activeCell="A2" sqref="A2"/>
    </sheetView>
  </sheetViews>
  <sheetFormatPr defaultRowHeight="15" x14ac:dyDescent="0.25"/>
  <cols>
    <col min="1" max="1" width="16.42578125" style="196" customWidth="1"/>
    <col min="2" max="2" width="9.140625" style="196"/>
    <col min="3" max="3" width="3" style="196" customWidth="1"/>
    <col min="4" max="4" width="10.42578125" style="196" customWidth="1"/>
    <col min="5" max="5" width="7" style="196" customWidth="1"/>
    <col min="6" max="6" width="4.42578125" style="196" customWidth="1"/>
    <col min="7" max="7" width="1.28515625" style="196" customWidth="1"/>
    <col min="8" max="8" width="4.42578125" style="196" customWidth="1"/>
    <col min="9" max="9" width="1.28515625" style="196" customWidth="1"/>
    <col min="10" max="10" width="4.28515625" style="196" customWidth="1"/>
    <col min="11" max="11" width="1.42578125" style="196" customWidth="1"/>
    <col min="12" max="12" width="4.28515625" style="196" customWidth="1"/>
    <col min="13" max="13" width="1.42578125" style="196" customWidth="1"/>
    <col min="14" max="14" width="4.28515625" style="196" customWidth="1"/>
    <col min="15" max="15" width="1.42578125" style="196" customWidth="1"/>
    <col min="16" max="16" width="4.28515625" style="196" customWidth="1"/>
    <col min="17" max="17" width="1.42578125" style="196" customWidth="1"/>
    <col min="18" max="18" width="4.5703125" style="196" customWidth="1"/>
    <col min="19" max="19" width="6.28515625" style="196" customWidth="1"/>
    <col min="20" max="20" width="7.28515625" style="196" customWidth="1"/>
    <col min="21" max="21" width="5.5703125" style="196" customWidth="1"/>
    <col min="22" max="22" width="6.28515625" style="196" customWidth="1"/>
    <col min="23" max="23" width="5.140625" style="196" customWidth="1"/>
    <col min="24" max="24" width="1.42578125" style="196" customWidth="1"/>
    <col min="25" max="25" width="4.28515625" style="196" customWidth="1"/>
    <col min="26" max="26" width="1.42578125" style="196" customWidth="1"/>
    <col min="27" max="27" width="4.5703125" style="196" customWidth="1"/>
    <col min="28" max="28" width="6.28515625" style="196" customWidth="1"/>
    <col min="29" max="29" width="9.140625" style="196"/>
    <col min="30" max="30" width="13.140625" style="196" customWidth="1"/>
    <col min="31" max="36" width="9.140625" style="196"/>
    <col min="37" max="37" width="0" style="196" hidden="1" customWidth="1"/>
    <col min="38" max="16384" width="9.140625" style="196"/>
  </cols>
  <sheetData>
    <row r="1" spans="1:37" ht="18.75" x14ac:dyDescent="0.3">
      <c r="A1" s="502" t="s">
        <v>270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  <c r="Z1" s="502"/>
      <c r="AA1" s="502"/>
      <c r="AB1" s="502"/>
      <c r="AC1" s="502"/>
      <c r="AD1" s="502"/>
    </row>
    <row r="2" spans="1:37" ht="15" customHeight="1" x14ac:dyDescent="0.25">
      <c r="F2" s="503" t="s">
        <v>173</v>
      </c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W2" s="505" t="s">
        <v>172</v>
      </c>
      <c r="X2" s="505"/>
      <c r="Y2" s="505"/>
      <c r="Z2" s="505"/>
      <c r="AA2" s="505"/>
    </row>
    <row r="3" spans="1:37" ht="15" customHeight="1" thickBot="1" x14ac:dyDescent="0.3">
      <c r="B3" s="191" t="s">
        <v>62</v>
      </c>
      <c r="D3" s="191" t="s">
        <v>86</v>
      </c>
      <c r="E3" s="191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T3" s="506" t="s">
        <v>87</v>
      </c>
      <c r="U3" s="506"/>
      <c r="W3" s="504"/>
      <c r="X3" s="504"/>
      <c r="Y3" s="504"/>
      <c r="Z3" s="504"/>
      <c r="AA3" s="504"/>
      <c r="AC3" s="507" t="s">
        <v>3</v>
      </c>
      <c r="AD3" s="507"/>
      <c r="AK3" s="190">
        <v>0.1</v>
      </c>
    </row>
    <row r="4" spans="1:37" ht="15.75" thickBot="1" x14ac:dyDescent="0.3">
      <c r="B4" s="119"/>
      <c r="D4" s="119"/>
      <c r="E4" s="119"/>
      <c r="F4" s="496" t="s">
        <v>171</v>
      </c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8"/>
      <c r="T4" s="119"/>
      <c r="U4" s="119"/>
      <c r="W4" s="499" t="s">
        <v>170</v>
      </c>
      <c r="X4" s="500"/>
      <c r="Y4" s="500"/>
      <c r="Z4" s="500"/>
      <c r="AA4" s="501"/>
      <c r="AC4" s="120"/>
      <c r="AD4" s="120"/>
      <c r="AK4" s="190">
        <v>0.4</v>
      </c>
    </row>
    <row r="5" spans="1:37" ht="15.75" thickBot="1" x14ac:dyDescent="0.3">
      <c r="B5" s="121"/>
      <c r="D5" s="121"/>
      <c r="E5" s="122"/>
      <c r="F5" s="522" t="s">
        <v>105</v>
      </c>
      <c r="H5" s="524" t="s">
        <v>46</v>
      </c>
      <c r="J5" s="526" t="s">
        <v>88</v>
      </c>
      <c r="K5" s="120"/>
      <c r="L5" s="528" t="s">
        <v>89</v>
      </c>
      <c r="M5" s="123"/>
      <c r="N5" s="530" t="s">
        <v>50</v>
      </c>
      <c r="O5" s="123"/>
      <c r="P5" s="532" t="s">
        <v>90</v>
      </c>
      <c r="Q5" s="120"/>
      <c r="R5" s="535" t="s">
        <v>91</v>
      </c>
      <c r="T5" s="119"/>
      <c r="U5" s="119"/>
      <c r="W5" s="528" t="s">
        <v>92</v>
      </c>
      <c r="X5" s="124"/>
      <c r="Y5" s="532" t="s">
        <v>90</v>
      </c>
      <c r="Z5" s="124"/>
      <c r="AA5" s="537" t="s">
        <v>93</v>
      </c>
      <c r="AC5" s="120"/>
      <c r="AD5" s="120"/>
      <c r="AK5" s="190">
        <v>0.6</v>
      </c>
    </row>
    <row r="6" spans="1:37" ht="15.75" thickBot="1" x14ac:dyDescent="0.3">
      <c r="B6" s="539" t="s">
        <v>61</v>
      </c>
      <c r="D6" s="110" t="s">
        <v>144</v>
      </c>
      <c r="E6" s="192"/>
      <c r="F6" s="523"/>
      <c r="H6" s="525"/>
      <c r="J6" s="527"/>
      <c r="L6" s="529"/>
      <c r="M6" s="126"/>
      <c r="N6" s="531"/>
      <c r="O6" s="126"/>
      <c r="P6" s="533"/>
      <c r="R6" s="536"/>
      <c r="W6" s="529"/>
      <c r="Y6" s="533"/>
      <c r="AA6" s="538"/>
      <c r="AK6" s="190">
        <v>0.7</v>
      </c>
    </row>
    <row r="7" spans="1:37" ht="15.75" customHeight="1" thickBot="1" x14ac:dyDescent="0.3">
      <c r="B7" s="540"/>
      <c r="D7" s="173">
        <v>15</v>
      </c>
      <c r="F7" s="523"/>
      <c r="H7" s="525"/>
      <c r="J7" s="527"/>
      <c r="L7" s="529"/>
      <c r="M7" s="126"/>
      <c r="N7" s="531"/>
      <c r="O7" s="126"/>
      <c r="P7" s="533"/>
      <c r="R7" s="536"/>
      <c r="W7" s="529"/>
      <c r="Y7" s="533"/>
      <c r="AA7" s="538"/>
      <c r="AC7" s="313" t="s">
        <v>240</v>
      </c>
      <c r="AD7" s="314"/>
      <c r="AK7" s="190">
        <v>0.8</v>
      </c>
    </row>
    <row r="8" spans="1:37" ht="15.75" thickBot="1" x14ac:dyDescent="0.3">
      <c r="B8" s="540"/>
      <c r="D8" s="170" t="s">
        <v>238</v>
      </c>
      <c r="E8" s="106"/>
      <c r="F8" s="523"/>
      <c r="H8" s="525"/>
      <c r="J8" s="527"/>
      <c r="L8" s="529"/>
      <c r="M8" s="126"/>
      <c r="N8" s="531"/>
      <c r="O8" s="126"/>
      <c r="P8" s="533"/>
      <c r="R8" s="536"/>
      <c r="W8" s="529"/>
      <c r="Y8" s="533"/>
      <c r="AA8" s="538"/>
      <c r="AC8" s="315"/>
      <c r="AD8" s="316"/>
      <c r="AK8" s="190">
        <v>0.9</v>
      </c>
    </row>
    <row r="9" spans="1:37" ht="15.75" thickBot="1" x14ac:dyDescent="0.3">
      <c r="B9" s="540"/>
      <c r="F9" s="523"/>
      <c r="H9" s="525"/>
      <c r="J9" s="527"/>
      <c r="L9" s="529"/>
      <c r="M9" s="126"/>
      <c r="N9" s="531"/>
      <c r="O9" s="126"/>
      <c r="P9" s="533"/>
      <c r="R9" s="536"/>
      <c r="T9" s="508" t="s">
        <v>174</v>
      </c>
      <c r="U9" s="509"/>
      <c r="W9" s="529"/>
      <c r="Y9" s="533"/>
      <c r="AA9" s="538"/>
      <c r="AK9" s="190">
        <v>0.95</v>
      </c>
    </row>
    <row r="10" spans="1:37" ht="15.75" customHeight="1" thickBot="1" x14ac:dyDescent="0.3">
      <c r="B10" s="540"/>
      <c r="D10" s="170" t="s">
        <v>142</v>
      </c>
      <c r="E10" s="106"/>
      <c r="F10" s="523"/>
      <c r="H10" s="525"/>
      <c r="J10" s="527"/>
      <c r="L10" s="529"/>
      <c r="M10" s="126"/>
      <c r="N10" s="531"/>
      <c r="O10" s="126"/>
      <c r="P10" s="533"/>
      <c r="R10" s="536"/>
      <c r="T10" s="510"/>
      <c r="U10" s="511"/>
      <c r="W10" s="529"/>
      <c r="Y10" s="533"/>
      <c r="AA10" s="538"/>
      <c r="AC10" s="514" t="s">
        <v>244</v>
      </c>
      <c r="AD10" s="515"/>
      <c r="AK10" s="190">
        <v>1</v>
      </c>
    </row>
    <row r="11" spans="1:37" ht="15.75" thickBot="1" x14ac:dyDescent="0.3">
      <c r="B11" s="540"/>
      <c r="D11" s="174">
        <v>12</v>
      </c>
      <c r="F11" s="523"/>
      <c r="H11" s="525"/>
      <c r="J11" s="527"/>
      <c r="L11" s="529"/>
      <c r="M11" s="126"/>
      <c r="N11" s="531"/>
      <c r="O11" s="126"/>
      <c r="P11" s="533"/>
      <c r="R11" s="536"/>
      <c r="T11" s="510"/>
      <c r="U11" s="511"/>
      <c r="W11" s="529"/>
      <c r="Y11" s="533"/>
      <c r="AA11" s="538"/>
      <c r="AC11" s="516"/>
      <c r="AD11" s="517"/>
    </row>
    <row r="12" spans="1:37" ht="15.75" thickBot="1" x14ac:dyDescent="0.3">
      <c r="B12" s="540"/>
      <c r="D12" s="110" t="s">
        <v>239</v>
      </c>
      <c r="E12" s="106"/>
      <c r="F12" s="523"/>
      <c r="H12" s="525"/>
      <c r="J12" s="527"/>
      <c r="L12" s="529"/>
      <c r="M12" s="126"/>
      <c r="N12" s="531"/>
      <c r="O12" s="126"/>
      <c r="P12" s="533"/>
      <c r="R12" s="536"/>
      <c r="T12" s="512"/>
      <c r="U12" s="513"/>
      <c r="W12" s="529"/>
      <c r="Y12" s="533"/>
      <c r="AA12" s="538"/>
    </row>
    <row r="13" spans="1:37" ht="15.75" customHeight="1" thickBot="1" x14ac:dyDescent="0.3">
      <c r="B13" s="540"/>
      <c r="F13" s="523"/>
      <c r="H13" s="525"/>
      <c r="J13" s="527"/>
      <c r="L13" s="529"/>
      <c r="M13" s="126"/>
      <c r="N13" s="531"/>
      <c r="O13" s="126"/>
      <c r="P13" s="533"/>
      <c r="R13" s="536"/>
      <c r="W13" s="529"/>
      <c r="Y13" s="533"/>
      <c r="AA13" s="538"/>
      <c r="AC13" s="518" t="s">
        <v>245</v>
      </c>
      <c r="AD13" s="519"/>
    </row>
    <row r="14" spans="1:37" ht="15.75" thickBot="1" x14ac:dyDescent="0.3">
      <c r="B14" s="540"/>
      <c r="D14" s="170" t="s">
        <v>143</v>
      </c>
      <c r="E14" s="106"/>
      <c r="F14" s="523"/>
      <c r="H14" s="525"/>
      <c r="J14" s="527"/>
      <c r="L14" s="529"/>
      <c r="M14" s="126"/>
      <c r="N14" s="531"/>
      <c r="O14" s="126"/>
      <c r="P14" s="533"/>
      <c r="R14" s="536"/>
      <c r="W14" s="529"/>
      <c r="Y14" s="533"/>
      <c r="AA14" s="538"/>
      <c r="AC14" s="520"/>
      <c r="AD14" s="521"/>
    </row>
    <row r="15" spans="1:37" ht="15.75" thickBot="1" x14ac:dyDescent="0.3">
      <c r="B15" s="540"/>
      <c r="D15" s="174">
        <v>8</v>
      </c>
      <c r="F15" s="523"/>
      <c r="H15" s="525"/>
      <c r="J15" s="527"/>
      <c r="L15" s="529"/>
      <c r="M15" s="126"/>
      <c r="N15" s="531"/>
      <c r="O15" s="126"/>
      <c r="P15" s="533"/>
      <c r="R15" s="536"/>
      <c r="W15" s="529"/>
      <c r="Y15" s="533"/>
      <c r="AA15" s="538"/>
    </row>
    <row r="16" spans="1:37" ht="15.75" thickBot="1" x14ac:dyDescent="0.3">
      <c r="B16" s="541"/>
      <c r="D16" s="170" t="s">
        <v>73</v>
      </c>
      <c r="E16" s="106"/>
      <c r="F16" s="523"/>
      <c r="H16" s="525"/>
      <c r="J16" s="527"/>
      <c r="L16" s="529"/>
      <c r="M16" s="126"/>
      <c r="N16" s="531"/>
      <c r="O16" s="126"/>
      <c r="P16" s="533"/>
      <c r="R16" s="536"/>
      <c r="W16" s="529"/>
      <c r="Y16" s="533"/>
      <c r="AA16" s="538"/>
    </row>
    <row r="17" spans="2:28" ht="15.75" thickBot="1" x14ac:dyDescent="0.3">
      <c r="B17" s="127"/>
      <c r="F17" s="128" t="s">
        <v>94</v>
      </c>
      <c r="G17" s="128"/>
      <c r="H17" s="128" t="s">
        <v>95</v>
      </c>
      <c r="I17" s="128"/>
      <c r="J17" s="128" t="s">
        <v>96</v>
      </c>
      <c r="K17" s="128"/>
      <c r="L17" s="128" t="s">
        <v>97</v>
      </c>
      <c r="M17" s="128"/>
      <c r="N17" s="128" t="s">
        <v>237</v>
      </c>
      <c r="O17" s="128"/>
      <c r="P17" s="128" t="s">
        <v>98</v>
      </c>
      <c r="Q17" s="128"/>
      <c r="R17" s="128" t="s">
        <v>91</v>
      </c>
      <c r="S17" s="128" t="s">
        <v>99</v>
      </c>
      <c r="W17" s="196" t="s">
        <v>100</v>
      </c>
      <c r="Y17" s="196" t="s">
        <v>98</v>
      </c>
      <c r="AA17" s="196" t="s">
        <v>101</v>
      </c>
      <c r="AB17" s="196" t="s">
        <v>99</v>
      </c>
    </row>
    <row r="18" spans="2:28" ht="15.75" thickBot="1" x14ac:dyDescent="0.3">
      <c r="D18" s="175" t="s">
        <v>144</v>
      </c>
      <c r="E18" s="190" t="s">
        <v>102</v>
      </c>
      <c r="F18" s="171">
        <v>1</v>
      </c>
      <c r="G18" s="189"/>
      <c r="H18" s="172">
        <v>1</v>
      </c>
      <c r="J18" s="236">
        <v>0.6</v>
      </c>
      <c r="L18" s="235">
        <v>1</v>
      </c>
      <c r="M18" s="106"/>
      <c r="N18" s="236">
        <v>0.8</v>
      </c>
      <c r="O18" s="106"/>
      <c r="P18" s="105">
        <v>0.9</v>
      </c>
      <c r="R18" s="129">
        <v>0.95</v>
      </c>
      <c r="S18" s="238">
        <f>D7*F18*J18*L18*N18*P18*R18</f>
        <v>6.1559999999999997</v>
      </c>
      <c r="V18" s="244" t="s">
        <v>241</v>
      </c>
      <c r="W18" s="132">
        <v>0.7</v>
      </c>
      <c r="Y18" s="105">
        <v>0.9</v>
      </c>
      <c r="AA18" s="129">
        <v>0.95</v>
      </c>
      <c r="AB18" s="240">
        <v>8.98</v>
      </c>
    </row>
    <row r="19" spans="2:28" ht="15.75" thickBot="1" x14ac:dyDescent="0.3">
      <c r="D19" s="130"/>
      <c r="E19" s="241">
        <f>(D7-S18)/D7</f>
        <v>0.58960000000000012</v>
      </c>
      <c r="V19" s="190" t="s">
        <v>102</v>
      </c>
      <c r="W19" s="251">
        <f>(D7-AB18)/D7</f>
        <v>0.40133333333333332</v>
      </c>
    </row>
    <row r="20" spans="2:28" ht="15.75" thickBot="1" x14ac:dyDescent="0.3">
      <c r="D20" s="176" t="s">
        <v>142</v>
      </c>
      <c r="E20" s="190" t="s">
        <v>102</v>
      </c>
      <c r="F20" s="171">
        <v>1</v>
      </c>
      <c r="G20" s="189"/>
      <c r="H20" s="172">
        <v>1</v>
      </c>
      <c r="J20" s="172">
        <v>1</v>
      </c>
      <c r="L20" s="236">
        <v>0.7</v>
      </c>
      <c r="M20" s="106"/>
      <c r="N20" s="236">
        <v>0.8</v>
      </c>
      <c r="O20" s="106"/>
      <c r="P20" s="105">
        <v>0.9</v>
      </c>
      <c r="R20" s="129">
        <v>0.95</v>
      </c>
      <c r="S20" s="239">
        <f>D11*F20*J20*L20*N20*P20*R20</f>
        <v>5.7455999999999987</v>
      </c>
      <c r="V20" s="245" t="s">
        <v>242</v>
      </c>
      <c r="W20" s="105">
        <v>0.7</v>
      </c>
      <c r="X20" s="106"/>
      <c r="Y20" s="236">
        <v>0.9</v>
      </c>
      <c r="Z20" s="106"/>
      <c r="AA20" s="237"/>
      <c r="AB20" s="242">
        <v>9.4499999999999993</v>
      </c>
    </row>
    <row r="21" spans="2:28" ht="15.75" thickBot="1" x14ac:dyDescent="0.3">
      <c r="D21" s="130"/>
      <c r="E21" s="241">
        <f>(D11-S20)/D11</f>
        <v>0.52120000000000011</v>
      </c>
      <c r="V21" s="190" t="s">
        <v>102</v>
      </c>
      <c r="W21" s="254">
        <f>(D7-AB20)/D7</f>
        <v>0.37000000000000005</v>
      </c>
      <c r="X21" s="106"/>
      <c r="Y21" s="106"/>
      <c r="Z21" s="106"/>
      <c r="AA21" s="106"/>
      <c r="AB21" s="106"/>
    </row>
    <row r="22" spans="2:28" ht="15.75" thickBot="1" x14ac:dyDescent="0.3">
      <c r="D22" s="176" t="s">
        <v>143</v>
      </c>
      <c r="E22" s="190" t="s">
        <v>102</v>
      </c>
      <c r="F22" s="171">
        <v>1</v>
      </c>
      <c r="G22" s="189"/>
      <c r="H22" s="172">
        <v>1</v>
      </c>
      <c r="J22" s="236">
        <v>0.6</v>
      </c>
      <c r="L22" s="172">
        <v>1</v>
      </c>
      <c r="M22" s="106"/>
      <c r="N22" s="172">
        <v>1</v>
      </c>
      <c r="O22" s="106"/>
      <c r="P22" s="105">
        <v>0.9</v>
      </c>
      <c r="R22" s="237">
        <v>1</v>
      </c>
      <c r="S22" s="239">
        <f>D15*F22*J22*L22*N22*P22*R22</f>
        <v>4.32</v>
      </c>
      <c r="V22" s="246" t="s">
        <v>243</v>
      </c>
      <c r="W22" s="105">
        <v>0.7</v>
      </c>
      <c r="X22" s="106"/>
      <c r="Y22" s="105">
        <v>0.9</v>
      </c>
      <c r="Z22" s="106"/>
      <c r="AA22" s="129">
        <v>0.95</v>
      </c>
      <c r="AB22" s="240">
        <v>8.98</v>
      </c>
    </row>
    <row r="23" spans="2:28" x14ac:dyDescent="0.25">
      <c r="D23" s="130"/>
      <c r="E23" s="241">
        <f>(D15-S22)/D15</f>
        <v>0.45999999999999996</v>
      </c>
      <c r="V23" s="190" t="s">
        <v>102</v>
      </c>
      <c r="W23" s="255">
        <f>(D7-AB22)/D7</f>
        <v>0.40133333333333332</v>
      </c>
    </row>
    <row r="24" spans="2:28" x14ac:dyDescent="0.25">
      <c r="D24" s="300" t="s">
        <v>279</v>
      </c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 s="300"/>
      <c r="Q24" s="300"/>
      <c r="R24" s="300"/>
      <c r="S24" s="300"/>
      <c r="T24" s="300"/>
      <c r="U24" s="300"/>
      <c r="V24" s="300"/>
      <c r="W24" s="300"/>
      <c r="X24" s="300"/>
      <c r="Y24" s="300"/>
      <c r="Z24" s="300"/>
      <c r="AA24" s="300"/>
      <c r="AB24" s="300"/>
    </row>
    <row r="25" spans="2:28" ht="27" customHeight="1" x14ac:dyDescent="0.25">
      <c r="B25" s="542" t="s">
        <v>103</v>
      </c>
      <c r="C25" s="542"/>
      <c r="D25" s="131" t="s">
        <v>104</v>
      </c>
    </row>
    <row r="26" spans="2:28" x14ac:dyDescent="0.25">
      <c r="B26" s="534" t="s">
        <v>105</v>
      </c>
      <c r="C26" s="534"/>
      <c r="D26" s="190">
        <v>0.1</v>
      </c>
    </row>
    <row r="27" spans="2:28" x14ac:dyDescent="0.25">
      <c r="B27" s="534" t="s">
        <v>46</v>
      </c>
      <c r="C27" s="534"/>
      <c r="D27" s="190">
        <v>0.4</v>
      </c>
    </row>
    <row r="28" spans="2:28" ht="26.45" customHeight="1" x14ac:dyDescent="0.25">
      <c r="B28" s="534" t="s">
        <v>106</v>
      </c>
      <c r="C28" s="534"/>
      <c r="D28" s="190">
        <v>0.6</v>
      </c>
    </row>
    <row r="29" spans="2:28" ht="27.6" customHeight="1" x14ac:dyDescent="0.25">
      <c r="B29" s="534" t="s">
        <v>107</v>
      </c>
      <c r="C29" s="534"/>
      <c r="D29" s="190">
        <v>0.7</v>
      </c>
    </row>
    <row r="30" spans="2:28" x14ac:dyDescent="0.25">
      <c r="B30" s="543" t="s">
        <v>50</v>
      </c>
      <c r="C30" s="544"/>
      <c r="D30" s="190">
        <v>0.8</v>
      </c>
    </row>
    <row r="31" spans="2:28" x14ac:dyDescent="0.25">
      <c r="B31" s="534" t="s">
        <v>108</v>
      </c>
      <c r="C31" s="545"/>
      <c r="D31" s="190">
        <v>0.9</v>
      </c>
    </row>
    <row r="32" spans="2:28" x14ac:dyDescent="0.25">
      <c r="B32" s="534" t="s">
        <v>91</v>
      </c>
      <c r="C32" s="545"/>
      <c r="D32" s="190">
        <v>0.95</v>
      </c>
    </row>
    <row r="33" spans="2:4" x14ac:dyDescent="0.25">
      <c r="B33" s="534" t="s">
        <v>109</v>
      </c>
      <c r="C33" s="545"/>
      <c r="D33" s="190">
        <v>1</v>
      </c>
    </row>
  </sheetData>
  <mergeCells count="32">
    <mergeCell ref="A1:AD1"/>
    <mergeCell ref="D24:AB24"/>
    <mergeCell ref="B6:B16"/>
    <mergeCell ref="B31:C31"/>
    <mergeCell ref="B32:C32"/>
    <mergeCell ref="AC7:AD8"/>
    <mergeCell ref="T9:U12"/>
    <mergeCell ref="AC10:AD11"/>
    <mergeCell ref="AC13:AD14"/>
    <mergeCell ref="F5:F16"/>
    <mergeCell ref="H5:H16"/>
    <mergeCell ref="J5:J16"/>
    <mergeCell ref="L5:L16"/>
    <mergeCell ref="N5:N16"/>
    <mergeCell ref="P5:P16"/>
    <mergeCell ref="R5:R16"/>
    <mergeCell ref="B33:C33"/>
    <mergeCell ref="B25:C25"/>
    <mergeCell ref="B26:C26"/>
    <mergeCell ref="B27:C27"/>
    <mergeCell ref="B28:C28"/>
    <mergeCell ref="B29:C29"/>
    <mergeCell ref="B30:C30"/>
    <mergeCell ref="AC3:AD3"/>
    <mergeCell ref="F4:R4"/>
    <mergeCell ref="W4:AA4"/>
    <mergeCell ref="W5:W16"/>
    <mergeCell ref="Y5:Y16"/>
    <mergeCell ref="AA5:AA16"/>
    <mergeCell ref="F2:R3"/>
    <mergeCell ref="W2:AA3"/>
    <mergeCell ref="T3:U3"/>
  </mergeCells>
  <conditionalFormatting sqref="D7">
    <cfRule type="expression" dxfId="11" priority="9" stopIfTrue="1">
      <formula>IF(D7&lt;=4,1,0)</formula>
    </cfRule>
    <cfRule type="expression" dxfId="10" priority="10" stopIfTrue="1">
      <formula>IF(D7&lt;=8,1,0)</formula>
    </cfRule>
    <cfRule type="expression" dxfId="9" priority="11" stopIfTrue="1">
      <formula>IF(D7&lt;15,1,0)</formula>
    </cfRule>
    <cfRule type="expression" dxfId="8" priority="12" stopIfTrue="1">
      <formula>IF(D7&lt;=25,1,0)</formula>
    </cfRule>
  </conditionalFormatting>
  <conditionalFormatting sqref="D11">
    <cfRule type="expression" dxfId="7" priority="5" stopIfTrue="1">
      <formula>IF(D11&lt;=4,1,0)</formula>
    </cfRule>
    <cfRule type="expression" dxfId="6" priority="6" stopIfTrue="1">
      <formula>IF(D11&lt;=8,1,0)</formula>
    </cfRule>
    <cfRule type="expression" dxfId="5" priority="7" stopIfTrue="1">
      <formula>IF(D11&lt;15,1,0)</formula>
    </cfRule>
    <cfRule type="expression" dxfId="4" priority="8" stopIfTrue="1">
      <formula>IF(D11&lt;=25,1,0)</formula>
    </cfRule>
  </conditionalFormatting>
  <conditionalFormatting sqref="D15">
    <cfRule type="expression" dxfId="3" priority="1" stopIfTrue="1">
      <formula>IF(D15&lt;=4,1,0)</formula>
    </cfRule>
    <cfRule type="expression" dxfId="2" priority="2" stopIfTrue="1">
      <formula>IF(D15&lt;=8,1,0)</formula>
    </cfRule>
    <cfRule type="expression" dxfId="1" priority="3" stopIfTrue="1">
      <formula>IF(D15&lt;15,1,0)</formula>
    </cfRule>
    <cfRule type="expression" dxfId="0" priority="4" stopIfTrue="1">
      <formula>IF(D15&lt;=25,1,0)</formula>
    </cfRule>
  </conditionalFormatting>
  <dataValidations count="1">
    <dataValidation type="list" allowBlank="1" showInputMessage="1" showErrorMessage="1" sqref="F18 H18 J18 L18 N18 P18 R18 F20 H20 J20 L20 N20 P20 R20 F22 H22 J22 L22 N22 P22 R22" xr:uid="{00000000-0002-0000-0C00-000000000000}">
      <formula1>$AK$3:$AK$10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  <pageSetUpPr autoPageBreaks="0"/>
  </sheetPr>
  <dimension ref="A1:AQ77"/>
  <sheetViews>
    <sheetView showGridLines="0" zoomScale="78" zoomScaleNormal="78" workbookViewId="0">
      <selection activeCell="A2" sqref="A2"/>
    </sheetView>
  </sheetViews>
  <sheetFormatPr defaultRowHeight="15" x14ac:dyDescent="0.25"/>
  <cols>
    <col min="1" max="1" width="17.7109375" style="249" customWidth="1"/>
    <col min="2" max="2" width="9.140625" style="109"/>
    <col min="3" max="3" width="1.140625" style="109" customWidth="1"/>
    <col min="4" max="4" width="12.140625" style="109" customWidth="1"/>
    <col min="5" max="5" width="3.7109375" style="109" customWidth="1"/>
    <col min="6" max="6" width="11.85546875" style="109" customWidth="1"/>
    <col min="7" max="7" width="5.85546875" style="109" customWidth="1"/>
    <col min="8" max="8" width="9.85546875" style="109" customWidth="1"/>
    <col min="9" max="9" width="4.140625" style="109" customWidth="1"/>
    <col min="10" max="10" width="4.140625" style="146" customWidth="1"/>
    <col min="11" max="11" width="14.28515625" style="146" customWidth="1"/>
    <col min="12" max="12" width="2.5703125" style="146" customWidth="1"/>
    <col min="13" max="13" width="1.85546875" style="109" customWidth="1"/>
    <col min="14" max="14" width="9.140625" style="109"/>
    <col min="15" max="15" width="1.7109375" style="109" customWidth="1"/>
    <col min="16" max="16" width="7.140625" style="109" customWidth="1"/>
    <col min="17" max="17" width="7.42578125" style="109" customWidth="1"/>
    <col min="18" max="18" width="3.85546875" style="109" customWidth="1"/>
    <col min="19" max="19" width="2.42578125" style="109" customWidth="1"/>
    <col min="20" max="20" width="11.28515625" style="109" customWidth="1"/>
    <col min="21" max="21" width="2.7109375" style="109" customWidth="1"/>
    <col min="22" max="22" width="4.5703125" style="109" customWidth="1"/>
    <col min="23" max="23" width="9.140625" style="109"/>
    <col min="24" max="24" width="7.140625" style="109" customWidth="1"/>
    <col min="25" max="26" width="1.7109375" style="109" customWidth="1"/>
    <col min="27" max="27" width="13" style="109" customWidth="1"/>
    <col min="28" max="28" width="3.5703125" style="109" customWidth="1"/>
    <col min="29" max="30" width="9.140625" style="109"/>
    <col min="31" max="31" width="4" style="109" customWidth="1"/>
    <col min="32" max="32" width="3.42578125" style="109" customWidth="1"/>
    <col min="33" max="33" width="3.42578125" style="146" customWidth="1"/>
    <col min="34" max="34" width="11.28515625" style="109" customWidth="1"/>
    <col min="35" max="35" width="5" style="109" customWidth="1"/>
    <col min="36" max="36" width="14.85546875" style="109" customWidth="1"/>
    <col min="37" max="37" width="5.140625" style="109" customWidth="1"/>
    <col min="38" max="38" width="19.85546875" style="109" customWidth="1"/>
    <col min="39" max="39" width="4.42578125" style="109" customWidth="1"/>
    <col min="40" max="40" width="15" style="109" customWidth="1"/>
    <col min="41" max="41" width="3.5703125" style="109" customWidth="1"/>
    <col min="42" max="42" width="7" style="109" customWidth="1"/>
    <col min="43" max="43" width="15.5703125" style="109" customWidth="1"/>
    <col min="44" max="16384" width="9.140625" style="109"/>
  </cols>
  <sheetData>
    <row r="1" spans="2:43" x14ac:dyDescent="0.25">
      <c r="S1" s="116"/>
      <c r="T1" s="598"/>
      <c r="U1" s="598"/>
      <c r="V1" s="598"/>
      <c r="W1" s="598"/>
      <c r="X1" s="598"/>
      <c r="Y1" s="598"/>
      <c r="Z1" s="598"/>
      <c r="AA1" s="598"/>
      <c r="AB1" s="185"/>
      <c r="AC1" s="185"/>
      <c r="AD1" s="116"/>
      <c r="AE1" s="116"/>
      <c r="AF1" s="116"/>
      <c r="AG1" s="116"/>
      <c r="AH1" s="116"/>
    </row>
    <row r="2" spans="2:43" ht="44.25" customHeight="1" x14ac:dyDescent="0.25">
      <c r="B2" s="602" t="s">
        <v>204</v>
      </c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16" t="s">
        <v>205</v>
      </c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8"/>
      <c r="Y2" s="606" t="s">
        <v>206</v>
      </c>
      <c r="Z2" s="607"/>
      <c r="AA2" s="607"/>
      <c r="AB2" s="607"/>
      <c r="AC2" s="607"/>
      <c r="AD2" s="607"/>
      <c r="AE2" s="607"/>
      <c r="AF2" s="607"/>
      <c r="AG2" s="610" t="s">
        <v>207</v>
      </c>
      <c r="AH2" s="611"/>
      <c r="AI2" s="611"/>
      <c r="AJ2" s="611"/>
      <c r="AK2" s="611"/>
      <c r="AL2" s="611"/>
      <c r="AM2" s="611"/>
      <c r="AN2" s="611"/>
      <c r="AO2" s="612"/>
    </row>
    <row r="3" spans="2:43" x14ac:dyDescent="0.25">
      <c r="B3" s="604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19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1"/>
      <c r="Y3" s="608"/>
      <c r="Z3" s="609"/>
      <c r="AA3" s="609"/>
      <c r="AB3" s="609"/>
      <c r="AC3" s="609"/>
      <c r="AD3" s="609"/>
      <c r="AE3" s="609"/>
      <c r="AF3" s="609"/>
      <c r="AG3" s="613"/>
      <c r="AH3" s="614"/>
      <c r="AI3" s="614"/>
      <c r="AJ3" s="614"/>
      <c r="AK3" s="614"/>
      <c r="AL3" s="614"/>
      <c r="AM3" s="614"/>
      <c r="AN3" s="614"/>
      <c r="AO3" s="615"/>
    </row>
    <row r="4" spans="2:43" ht="44.25" customHeight="1" x14ac:dyDescent="0.25">
      <c r="B4" s="199" t="s">
        <v>62</v>
      </c>
      <c r="D4" s="143" t="s">
        <v>86</v>
      </c>
      <c r="F4" s="144" t="s">
        <v>115</v>
      </c>
      <c r="H4" s="507" t="s">
        <v>235</v>
      </c>
      <c r="I4" s="507"/>
      <c r="K4" s="144" t="s">
        <v>188</v>
      </c>
      <c r="M4" s="177"/>
      <c r="N4" s="143" t="s">
        <v>62</v>
      </c>
      <c r="P4" s="506" t="s">
        <v>86</v>
      </c>
      <c r="Q4" s="506"/>
      <c r="R4" s="506"/>
      <c r="T4" s="180" t="s">
        <v>115</v>
      </c>
      <c r="W4" s="600" t="s">
        <v>208</v>
      </c>
      <c r="X4" s="601"/>
      <c r="AA4" s="180" t="s">
        <v>189</v>
      </c>
      <c r="AC4" s="506" t="s">
        <v>114</v>
      </c>
      <c r="AD4" s="506"/>
      <c r="AE4" s="506"/>
      <c r="AF4" s="184"/>
      <c r="AG4" s="106"/>
      <c r="AH4" s="180" t="s">
        <v>194</v>
      </c>
      <c r="AI4" s="106"/>
      <c r="AJ4" s="180" t="s">
        <v>209</v>
      </c>
      <c r="AK4" s="106"/>
      <c r="AL4" s="180" t="s">
        <v>198</v>
      </c>
      <c r="AM4" s="106"/>
      <c r="AN4" s="180" t="s">
        <v>212</v>
      </c>
      <c r="AO4" s="184"/>
    </row>
    <row r="5" spans="2:43" ht="15.75" thickBot="1" x14ac:dyDescent="0.3">
      <c r="B5" s="200"/>
      <c r="D5" s="143"/>
      <c r="F5" s="143"/>
      <c r="K5" s="144"/>
      <c r="M5" s="177"/>
      <c r="W5" s="106"/>
      <c r="X5" s="184"/>
      <c r="AF5" s="184"/>
      <c r="AG5" s="106"/>
      <c r="AH5" s="106"/>
      <c r="AI5" s="106"/>
      <c r="AJ5" s="106"/>
      <c r="AK5" s="106"/>
      <c r="AL5" s="106"/>
      <c r="AM5" s="106"/>
      <c r="AN5" s="106"/>
      <c r="AO5" s="184"/>
    </row>
    <row r="6" spans="2:43" ht="15.75" customHeight="1" thickBot="1" x14ac:dyDescent="0.3">
      <c r="B6" s="627" t="s">
        <v>180</v>
      </c>
      <c r="C6" s="103"/>
      <c r="D6" s="624" t="s">
        <v>175</v>
      </c>
      <c r="F6" s="630" t="s">
        <v>64</v>
      </c>
      <c r="K6" s="596" t="s">
        <v>178</v>
      </c>
      <c r="M6" s="177"/>
      <c r="N6" s="599" t="s">
        <v>181</v>
      </c>
      <c r="O6" s="197"/>
      <c r="P6" s="309" t="s">
        <v>182</v>
      </c>
      <c r="Q6" s="588"/>
      <c r="R6" s="310"/>
      <c r="W6" s="106"/>
      <c r="X6" s="184"/>
      <c r="AC6" s="579" t="s">
        <v>191</v>
      </c>
      <c r="AD6" s="580"/>
      <c r="AE6" s="581"/>
      <c r="AF6" s="184"/>
      <c r="AG6" s="106"/>
      <c r="AH6" s="182"/>
      <c r="AI6" s="104"/>
      <c r="AJ6" s="104"/>
      <c r="AK6" s="106"/>
      <c r="AL6" s="622" t="s">
        <v>200</v>
      </c>
      <c r="AM6" s="106"/>
      <c r="AN6" s="596" t="s">
        <v>63</v>
      </c>
      <c r="AO6" s="184"/>
    </row>
    <row r="7" spans="2:43" ht="28.5" customHeight="1" thickBot="1" x14ac:dyDescent="0.3">
      <c r="B7" s="628"/>
      <c r="C7" s="103"/>
      <c r="D7" s="625"/>
      <c r="F7" s="631"/>
      <c r="G7" s="106"/>
      <c r="K7" s="597"/>
      <c r="M7" s="177"/>
      <c r="N7" s="599"/>
      <c r="P7" s="589"/>
      <c r="Q7" s="590"/>
      <c r="R7" s="591"/>
      <c r="S7" s="198"/>
      <c r="T7" s="562" t="s">
        <v>64</v>
      </c>
      <c r="W7" s="106"/>
      <c r="X7" s="184"/>
      <c r="AA7" s="562" t="s">
        <v>192</v>
      </c>
      <c r="AB7" s="183"/>
      <c r="AC7" s="582"/>
      <c r="AD7" s="583"/>
      <c r="AE7" s="584"/>
      <c r="AF7" s="130"/>
      <c r="AG7" s="178"/>
      <c r="AH7" s="632" t="s">
        <v>201</v>
      </c>
      <c r="AI7" s="104"/>
      <c r="AJ7" s="104"/>
      <c r="AK7" s="106"/>
      <c r="AL7" s="623"/>
      <c r="AM7" s="106"/>
      <c r="AN7" s="597"/>
      <c r="AO7" s="184"/>
    </row>
    <row r="8" spans="2:43" ht="15.75" thickBot="1" x14ac:dyDescent="0.3">
      <c r="B8" s="628"/>
      <c r="C8" s="103"/>
      <c r="D8" s="626"/>
      <c r="M8" s="177"/>
      <c r="N8" s="599"/>
      <c r="P8" s="311"/>
      <c r="Q8" s="592"/>
      <c r="R8" s="312"/>
      <c r="T8" s="563"/>
      <c r="W8" s="106"/>
      <c r="X8" s="184"/>
      <c r="AA8" s="563"/>
      <c r="AC8" s="585"/>
      <c r="AD8" s="586"/>
      <c r="AE8" s="587"/>
      <c r="AF8" s="184"/>
      <c r="AG8" s="106"/>
      <c r="AH8" s="633"/>
      <c r="AI8" s="104"/>
      <c r="AJ8" s="104"/>
      <c r="AK8" s="106"/>
      <c r="AL8" s="106"/>
      <c r="AM8" s="106"/>
      <c r="AN8" s="106"/>
      <c r="AO8" s="184"/>
    </row>
    <row r="9" spans="2:43" ht="15.75" thickBot="1" x14ac:dyDescent="0.3">
      <c r="B9" s="628"/>
      <c r="C9" s="103"/>
      <c r="M9" s="177"/>
      <c r="N9" s="599"/>
      <c r="T9" s="564"/>
      <c r="W9" s="106"/>
      <c r="X9" s="184"/>
      <c r="AA9" s="563"/>
      <c r="AF9" s="184"/>
      <c r="AG9" s="106"/>
      <c r="AH9" s="179"/>
      <c r="AI9" s="104"/>
      <c r="AJ9" s="104"/>
      <c r="AK9" s="106"/>
      <c r="AL9" s="106"/>
      <c r="AM9" s="106"/>
      <c r="AN9" s="106"/>
      <c r="AO9" s="184"/>
    </row>
    <row r="10" spans="2:43" ht="32.25" customHeight="1" thickBot="1" x14ac:dyDescent="0.3">
      <c r="B10" s="628"/>
      <c r="C10" s="103"/>
      <c r="D10" s="624" t="s">
        <v>176</v>
      </c>
      <c r="M10" s="177"/>
      <c r="N10" s="599"/>
      <c r="W10" s="106"/>
      <c r="X10" s="184"/>
      <c r="AA10" s="563"/>
      <c r="AF10" s="184"/>
      <c r="AG10" s="106"/>
      <c r="AH10" s="179"/>
      <c r="AI10" s="104"/>
      <c r="AJ10" s="104"/>
      <c r="AK10" s="106"/>
      <c r="AL10" s="106"/>
      <c r="AM10" s="106"/>
      <c r="AN10" s="106"/>
      <c r="AO10" s="184"/>
      <c r="AQ10" s="558" t="s">
        <v>303</v>
      </c>
    </row>
    <row r="11" spans="2:43" ht="15.75" customHeight="1" thickBot="1" x14ac:dyDescent="0.3">
      <c r="B11" s="628"/>
      <c r="C11" s="103"/>
      <c r="D11" s="625"/>
      <c r="F11" s="622" t="s">
        <v>187</v>
      </c>
      <c r="H11" s="508" t="s">
        <v>177</v>
      </c>
      <c r="I11" s="509"/>
      <c r="K11" s="596" t="s">
        <v>179</v>
      </c>
      <c r="M11" s="177"/>
      <c r="N11" s="599"/>
      <c r="O11" s="197"/>
      <c r="P11" s="309" t="s">
        <v>183</v>
      </c>
      <c r="Q11" s="588"/>
      <c r="R11" s="310"/>
      <c r="S11" s="198"/>
      <c r="T11" s="562" t="s">
        <v>185</v>
      </c>
      <c r="W11" s="566" t="s">
        <v>190</v>
      </c>
      <c r="X11" s="567"/>
      <c r="AA11" s="563"/>
      <c r="AC11" s="570" t="s">
        <v>197</v>
      </c>
      <c r="AD11" s="571"/>
      <c r="AE11" s="572"/>
      <c r="AF11" s="184"/>
      <c r="AG11" s="106"/>
      <c r="AH11" s="182"/>
      <c r="AI11" s="104"/>
      <c r="AJ11" s="558" t="s">
        <v>196</v>
      </c>
      <c r="AK11" s="106"/>
      <c r="AL11" s="630" t="s">
        <v>202</v>
      </c>
      <c r="AM11" s="106"/>
      <c r="AN11" s="596" t="s">
        <v>203</v>
      </c>
      <c r="AO11" s="184"/>
      <c r="AQ11" s="559"/>
    </row>
    <row r="12" spans="2:43" ht="33" customHeight="1" thickBot="1" x14ac:dyDescent="0.3">
      <c r="B12" s="628"/>
      <c r="C12" s="103"/>
      <c r="D12" s="626"/>
      <c r="F12" s="623"/>
      <c r="G12" s="106"/>
      <c r="H12" s="512"/>
      <c r="I12" s="513"/>
      <c r="K12" s="597"/>
      <c r="M12" s="177"/>
      <c r="N12" s="599"/>
      <c r="P12" s="589"/>
      <c r="Q12" s="590"/>
      <c r="R12" s="591"/>
      <c r="T12" s="563"/>
      <c r="W12" s="568"/>
      <c r="X12" s="569"/>
      <c r="AA12" s="563"/>
      <c r="AB12" s="181"/>
      <c r="AC12" s="573"/>
      <c r="AD12" s="574"/>
      <c r="AE12" s="575"/>
      <c r="AF12" s="130"/>
      <c r="AG12" s="178"/>
      <c r="AH12" s="632" t="s">
        <v>195</v>
      </c>
      <c r="AI12" s="104"/>
      <c r="AJ12" s="559"/>
      <c r="AK12" s="106"/>
      <c r="AL12" s="631"/>
      <c r="AM12" s="106"/>
      <c r="AN12" s="597"/>
      <c r="AO12" s="184"/>
      <c r="AQ12" s="559"/>
    </row>
    <row r="13" spans="2:43" ht="15.75" customHeight="1" thickBot="1" x14ac:dyDescent="0.3">
      <c r="B13" s="628"/>
      <c r="C13" s="103"/>
      <c r="M13" s="177"/>
      <c r="N13" s="599"/>
      <c r="P13" s="311"/>
      <c r="Q13" s="592"/>
      <c r="R13" s="312"/>
      <c r="T13" s="564"/>
      <c r="W13" s="106"/>
      <c r="X13" s="184"/>
      <c r="AA13" s="563"/>
      <c r="AC13" s="576"/>
      <c r="AD13" s="577"/>
      <c r="AE13" s="578"/>
      <c r="AF13" s="184"/>
      <c r="AG13" s="106"/>
      <c r="AH13" s="633"/>
      <c r="AI13" s="104"/>
      <c r="AJ13" s="560"/>
      <c r="AK13" s="106"/>
      <c r="AL13" s="106"/>
      <c r="AM13" s="106"/>
      <c r="AN13" s="106"/>
      <c r="AO13" s="184"/>
      <c r="AQ13" s="559"/>
    </row>
    <row r="14" spans="2:43" ht="15.75" customHeight="1" thickBot="1" x14ac:dyDescent="0.3">
      <c r="B14" s="628"/>
      <c r="C14" s="103"/>
      <c r="M14" s="177"/>
      <c r="N14" s="599"/>
      <c r="W14" s="106"/>
      <c r="X14" s="184"/>
      <c r="AA14" s="563"/>
      <c r="AF14" s="184"/>
      <c r="AG14" s="106"/>
      <c r="AH14" s="179"/>
      <c r="AI14" s="104"/>
      <c r="AJ14" s="104"/>
      <c r="AK14" s="106"/>
      <c r="AL14" s="106"/>
      <c r="AM14" s="106"/>
      <c r="AN14" s="106"/>
      <c r="AO14" s="184"/>
      <c r="AQ14" s="560"/>
    </row>
    <row r="15" spans="2:43" ht="15.75" thickBot="1" x14ac:dyDescent="0.3">
      <c r="B15" s="628"/>
      <c r="C15" s="103"/>
      <c r="D15" s="624" t="s">
        <v>73</v>
      </c>
      <c r="M15" s="177"/>
      <c r="N15" s="599"/>
      <c r="T15" s="562" t="s">
        <v>186</v>
      </c>
      <c r="W15" s="106"/>
      <c r="X15" s="184"/>
      <c r="AA15" s="563"/>
      <c r="AF15" s="184"/>
      <c r="AG15" s="106"/>
      <c r="AH15" s="179"/>
      <c r="AI15" s="104"/>
      <c r="AJ15" s="104"/>
      <c r="AK15" s="106"/>
      <c r="AL15" s="106"/>
      <c r="AM15" s="106"/>
      <c r="AN15" s="106"/>
      <c r="AO15" s="184"/>
    </row>
    <row r="16" spans="2:43" ht="21.75" customHeight="1" x14ac:dyDescent="0.25">
      <c r="B16" s="628"/>
      <c r="C16" s="103"/>
      <c r="D16" s="625"/>
      <c r="E16" s="178"/>
      <c r="F16" s="630" t="s">
        <v>64</v>
      </c>
      <c r="G16" s="106"/>
      <c r="K16" s="596" t="s">
        <v>11</v>
      </c>
      <c r="M16" s="177"/>
      <c r="N16" s="599"/>
      <c r="O16" s="197"/>
      <c r="P16" s="309" t="s">
        <v>184</v>
      </c>
      <c r="Q16" s="588"/>
      <c r="R16" s="310"/>
      <c r="T16" s="563"/>
      <c r="W16" s="106"/>
      <c r="X16" s="184"/>
      <c r="AA16" s="563"/>
      <c r="AB16" s="181"/>
      <c r="AC16" s="579" t="s">
        <v>193</v>
      </c>
      <c r="AD16" s="580"/>
      <c r="AE16" s="581"/>
      <c r="AF16" s="184"/>
      <c r="AG16" s="106"/>
      <c r="AH16" s="179"/>
      <c r="AI16" s="104"/>
      <c r="AJ16" s="104"/>
      <c r="AK16" s="106"/>
      <c r="AL16" s="630" t="s">
        <v>199</v>
      </c>
      <c r="AM16" s="149"/>
      <c r="AN16" s="596" t="s">
        <v>65</v>
      </c>
      <c r="AO16" s="184"/>
    </row>
    <row r="17" spans="1:41" ht="22.5" customHeight="1" thickBot="1" x14ac:dyDescent="0.3">
      <c r="B17" s="629"/>
      <c r="C17" s="103"/>
      <c r="D17" s="626"/>
      <c r="F17" s="631"/>
      <c r="K17" s="597"/>
      <c r="M17" s="177"/>
      <c r="N17" s="599"/>
      <c r="P17" s="589"/>
      <c r="Q17" s="590"/>
      <c r="R17" s="591"/>
      <c r="T17" s="564"/>
      <c r="W17" s="106"/>
      <c r="X17" s="184"/>
      <c r="AA17" s="564"/>
      <c r="AC17" s="582"/>
      <c r="AD17" s="583"/>
      <c r="AE17" s="584"/>
      <c r="AF17" s="184"/>
      <c r="AG17" s="106"/>
      <c r="AH17" s="179"/>
      <c r="AI17" s="104"/>
      <c r="AJ17" s="104"/>
      <c r="AK17" s="106"/>
      <c r="AL17" s="631"/>
      <c r="AM17" s="106"/>
      <c r="AN17" s="597"/>
      <c r="AO17" s="184"/>
    </row>
    <row r="18" spans="1:41" ht="15.75" thickBot="1" x14ac:dyDescent="0.3">
      <c r="B18" s="201"/>
      <c r="C18" s="103"/>
      <c r="M18" s="177"/>
      <c r="N18" s="599"/>
      <c r="P18" s="311"/>
      <c r="Q18" s="592"/>
      <c r="R18" s="312"/>
      <c r="W18" s="106"/>
      <c r="X18" s="184"/>
      <c r="AC18" s="585"/>
      <c r="AD18" s="586"/>
      <c r="AE18" s="587"/>
      <c r="AF18" s="184"/>
      <c r="AG18" s="106"/>
      <c r="AH18" s="179"/>
      <c r="AI18" s="104"/>
      <c r="AJ18" s="104"/>
      <c r="AK18" s="106"/>
      <c r="AL18" s="106"/>
      <c r="AM18" s="106"/>
      <c r="AN18" s="106"/>
      <c r="AO18" s="184"/>
    </row>
    <row r="19" spans="1:41" ht="15.75" customHeight="1" x14ac:dyDescent="0.25">
      <c r="B19" s="177"/>
      <c r="M19" s="177"/>
      <c r="T19" s="503"/>
      <c r="U19" s="565"/>
      <c r="V19" s="106"/>
      <c r="W19" s="106"/>
      <c r="X19" s="184"/>
      <c r="AF19" s="184"/>
      <c r="AG19" s="106"/>
      <c r="AH19" s="106"/>
      <c r="AI19" s="106"/>
      <c r="AJ19" s="106"/>
      <c r="AK19" s="106"/>
      <c r="AL19" s="106"/>
      <c r="AM19" s="106"/>
      <c r="AN19" s="106"/>
      <c r="AO19" s="184"/>
    </row>
    <row r="20" spans="1:41" x14ac:dyDescent="0.25">
      <c r="B20" s="231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1"/>
      <c r="N20" s="232"/>
      <c r="O20" s="232"/>
      <c r="P20" s="232"/>
      <c r="Q20" s="232"/>
      <c r="R20" s="232"/>
      <c r="S20" s="232"/>
      <c r="T20" s="232"/>
      <c r="U20" s="233"/>
      <c r="V20" s="232"/>
      <c r="W20" s="232"/>
      <c r="X20" s="234"/>
      <c r="Y20" s="232"/>
      <c r="Z20" s="232"/>
      <c r="AA20" s="232"/>
      <c r="AB20" s="232"/>
      <c r="AC20" s="232"/>
      <c r="AD20" s="232"/>
      <c r="AE20" s="232"/>
      <c r="AF20" s="234"/>
      <c r="AG20" s="232"/>
      <c r="AH20" s="232"/>
      <c r="AI20" s="232"/>
      <c r="AJ20" s="232"/>
      <c r="AK20" s="232"/>
      <c r="AL20" s="232"/>
      <c r="AM20" s="232"/>
      <c r="AN20" s="232"/>
      <c r="AO20" s="234"/>
    </row>
    <row r="21" spans="1:41" x14ac:dyDescent="0.25">
      <c r="B21" s="593" t="s">
        <v>280</v>
      </c>
      <c r="C21" s="594"/>
      <c r="D21" s="594"/>
      <c r="E21" s="594"/>
      <c r="F21" s="594"/>
      <c r="G21" s="594"/>
      <c r="H21" s="594"/>
      <c r="I21" s="594"/>
      <c r="J21" s="594"/>
      <c r="K21" s="594"/>
      <c r="L21" s="594"/>
      <c r="M21" s="594"/>
      <c r="N21" s="594"/>
      <c r="O21" s="594"/>
      <c r="P21" s="594"/>
      <c r="Q21" s="594"/>
      <c r="R21" s="594"/>
      <c r="S21" s="594"/>
      <c r="T21" s="594"/>
      <c r="U21" s="594"/>
      <c r="V21" s="594"/>
      <c r="W21" s="594"/>
      <c r="X21" s="595"/>
      <c r="Y21" s="593" t="s">
        <v>281</v>
      </c>
      <c r="Z21" s="594"/>
      <c r="AA21" s="594"/>
      <c r="AB21" s="594"/>
      <c r="AC21" s="594"/>
      <c r="AD21" s="594"/>
      <c r="AE21" s="594"/>
      <c r="AF21" s="594"/>
      <c r="AG21" s="594"/>
      <c r="AH21" s="594"/>
      <c r="AI21" s="594"/>
      <c r="AJ21" s="594"/>
      <c r="AK21" s="594"/>
      <c r="AL21" s="594"/>
      <c r="AM21" s="594"/>
      <c r="AN21" s="594"/>
      <c r="AO21" s="595"/>
    </row>
    <row r="23" spans="1:41" x14ac:dyDescent="0.25">
      <c r="T23" s="480"/>
      <c r="U23" s="480"/>
      <c r="V23" s="480"/>
      <c r="W23" s="480"/>
    </row>
    <row r="25" spans="1:41" s="247" customFormat="1" x14ac:dyDescent="0.25">
      <c r="A25" s="249"/>
    </row>
    <row r="26" spans="1:41" s="247" customFormat="1" x14ac:dyDescent="0.25">
      <c r="A26" s="249"/>
    </row>
    <row r="27" spans="1:41" s="247" customFormat="1" x14ac:dyDescent="0.25">
      <c r="A27" s="249"/>
    </row>
    <row r="28" spans="1:41" s="247" customFormat="1" x14ac:dyDescent="0.25">
      <c r="A28" s="249"/>
    </row>
    <row r="29" spans="1:41" x14ac:dyDescent="0.25">
      <c r="P29" s="480"/>
      <c r="Q29" s="480"/>
      <c r="R29" s="480"/>
      <c r="S29" s="480"/>
      <c r="T29" s="480"/>
      <c r="U29" s="480"/>
      <c r="V29" s="480"/>
      <c r="W29" s="480"/>
      <c r="X29" s="480"/>
      <c r="Y29" s="480"/>
      <c r="Z29" s="480"/>
      <c r="AA29" s="480"/>
      <c r="AB29" s="480"/>
      <c r="AC29" s="480"/>
      <c r="AD29" s="480"/>
      <c r="AE29" s="480"/>
      <c r="AF29" s="480"/>
      <c r="AG29" s="480"/>
      <c r="AH29" s="480"/>
      <c r="AI29" s="147"/>
      <c r="AJ29" s="147"/>
    </row>
    <row r="31" spans="1:41" x14ac:dyDescent="0.25">
      <c r="N31" s="561" t="s">
        <v>66</v>
      </c>
      <c r="O31" s="561"/>
      <c r="P31" s="561"/>
      <c r="Q31" s="561"/>
      <c r="R31" s="561"/>
    </row>
    <row r="32" spans="1:41" x14ac:dyDescent="0.25">
      <c r="N32" s="109" t="s">
        <v>67</v>
      </c>
    </row>
    <row r="33" spans="14:14" x14ac:dyDescent="0.25">
      <c r="N33" s="109" t="s">
        <v>68</v>
      </c>
    </row>
    <row r="34" spans="14:14" x14ac:dyDescent="0.25">
      <c r="N34" s="107" t="s">
        <v>69</v>
      </c>
    </row>
    <row r="74" spans="14:18" x14ac:dyDescent="0.25">
      <c r="N74" s="561" t="s">
        <v>66</v>
      </c>
      <c r="O74" s="561"/>
      <c r="P74" s="561"/>
      <c r="Q74" s="561"/>
      <c r="R74" s="561"/>
    </row>
    <row r="75" spans="14:18" x14ac:dyDescent="0.25">
      <c r="N75" s="109" t="s">
        <v>67</v>
      </c>
    </row>
    <row r="76" spans="14:18" x14ac:dyDescent="0.25">
      <c r="N76" s="109" t="s">
        <v>68</v>
      </c>
    </row>
    <row r="77" spans="14:18" x14ac:dyDescent="0.25">
      <c r="N77" s="107" t="s">
        <v>69</v>
      </c>
    </row>
  </sheetData>
  <mergeCells count="49">
    <mergeCell ref="D15:D17"/>
    <mergeCell ref="AN6:AN7"/>
    <mergeCell ref="AL11:AL12"/>
    <mergeCell ref="AC4:AE4"/>
    <mergeCell ref="AH7:AH8"/>
    <mergeCell ref="AH12:AH13"/>
    <mergeCell ref="D10:D12"/>
    <mergeCell ref="H11:I12"/>
    <mergeCell ref="K11:K12"/>
    <mergeCell ref="B2:L3"/>
    <mergeCell ref="Y2:AF3"/>
    <mergeCell ref="AG2:AO3"/>
    <mergeCell ref="M2:X3"/>
    <mergeCell ref="AL6:AL7"/>
    <mergeCell ref="P4:R4"/>
    <mergeCell ref="H4:I4"/>
    <mergeCell ref="K6:K7"/>
    <mergeCell ref="D6:D8"/>
    <mergeCell ref="B6:B17"/>
    <mergeCell ref="F11:F12"/>
    <mergeCell ref="F16:F17"/>
    <mergeCell ref="F6:F7"/>
    <mergeCell ref="K16:K17"/>
    <mergeCell ref="AL16:AL17"/>
    <mergeCell ref="AN16:AN17"/>
    <mergeCell ref="T1:AA1"/>
    <mergeCell ref="N6:N18"/>
    <mergeCell ref="T11:T13"/>
    <mergeCell ref="T15:T17"/>
    <mergeCell ref="W4:X4"/>
    <mergeCell ref="AA7:AA17"/>
    <mergeCell ref="P11:R13"/>
    <mergeCell ref="P16:R18"/>
    <mergeCell ref="AQ10:AQ14"/>
    <mergeCell ref="N74:R74"/>
    <mergeCell ref="T7:T9"/>
    <mergeCell ref="T19:U19"/>
    <mergeCell ref="T23:W23"/>
    <mergeCell ref="P29:AH29"/>
    <mergeCell ref="N31:R31"/>
    <mergeCell ref="W11:X12"/>
    <mergeCell ref="AC11:AE13"/>
    <mergeCell ref="AC6:AE8"/>
    <mergeCell ref="AC16:AE18"/>
    <mergeCell ref="P6:R8"/>
    <mergeCell ref="B21:X21"/>
    <mergeCell ref="Y21:AO21"/>
    <mergeCell ref="AN11:AN12"/>
    <mergeCell ref="AJ11:AJ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RA Sequence</vt:lpstr>
      <vt:lpstr>HAZID Simple</vt:lpstr>
      <vt:lpstr>RAM</vt:lpstr>
      <vt:lpstr>RA Heat Map</vt:lpstr>
      <vt:lpstr>HAZID RA</vt:lpstr>
      <vt:lpstr>HoC</vt:lpstr>
      <vt:lpstr>Striped BT</vt:lpstr>
      <vt:lpstr>HoC RT</vt:lpstr>
      <vt:lpstr>PHA -CS &amp; FS</vt:lpstr>
      <vt:lpstr>LOPA</vt:lpstr>
      <vt:lpstr>Striped BT CS SH&amp;E</vt:lpstr>
      <vt:lpstr>Striped BT CS</vt:lpstr>
      <vt:lpstr>Striped BT - FS</vt:lpstr>
      <vt:lpstr>Cascading BT-CS</vt:lpstr>
    </vt:vector>
  </TitlesOfParts>
  <Company>University of Central Missouri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 Popov</dc:creator>
  <cp:lastModifiedBy>EHS Consult</cp:lastModifiedBy>
  <dcterms:created xsi:type="dcterms:W3CDTF">2016-07-24T20:34:09Z</dcterms:created>
  <dcterms:modified xsi:type="dcterms:W3CDTF">2018-07-20T21:38:24Z</dcterms:modified>
</cp:coreProperties>
</file>